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8" yWindow="-108" windowWidth="23256" windowHeight="12456" tabRatio="931" activeTab="4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'T11A'!$A$1:$L$5</definedName>
    <definedName name="_xlnm.Print_Area" localSheetId="0">'T11A'!$A$1:$J$5</definedName>
    <definedName name="Excel_BuiltIn_Print_Area" localSheetId="1">'T11B'!$A$1:$L$5</definedName>
    <definedName name="_xlnm.Print_Area" localSheetId="1">'T11B'!$A$1:$J$5</definedName>
    <definedName name="Excel_BuiltIn_Print_Area" localSheetId="2">'T11C'!$A$1:$L$5</definedName>
    <definedName name="_xlnm.Print_Area" localSheetId="2">'T11C'!$A$1:$J$5</definedName>
    <definedName name="Excel_BuiltIn_Print_Area" localSheetId="3">'T11D'!$A$1:$L$5</definedName>
    <definedName name="_xlnm.Print_Area" localSheetId="3">'T11D'!$A$1:$J$5</definedName>
    <definedName name="Excel_BuiltIn_Print_Area" localSheetId="4">'T11E'!$A$1:$L$5</definedName>
    <definedName name="_xlnm.Print_Area" localSheetId="4">'T11E'!$A$1:$J$5</definedName>
    <definedName name="Excel_BuiltIn_Print_Area" localSheetId="5">'T11F'!$A$1:$L$5</definedName>
    <definedName name="_xlnm.Print_Area" localSheetId="5">'T11F'!$A$1:$J$5</definedName>
    <definedName name="Excel_BuiltIn_Print_Area" localSheetId="6">'T11G'!$A$1:$L$5</definedName>
    <definedName name="_xlnm.Print_Area" localSheetId="6">'T11G'!$A$1:$J$5</definedName>
    <definedName name="Excel_BuiltIn_Print_Area" localSheetId="7">'T11H'!$A$1:$L$5</definedName>
    <definedName name="_xlnm.Print_Area" localSheetId="7">'T11H'!$A$1:$J$5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<sst xmlns="http://schemas.openxmlformats.org/spreadsheetml/2006/main" count="89" uniqueCount="89">
  <si>
    <t>Table No.11 (A)</t>
  </si>
  <si>
    <t>BANK SCHEME WISE NPA</t>
  </si>
  <si>
    <t xml:space="preserve"> DATA FOR THE YEAR ENDED SEPT. 2024</t>
  </si>
  <si>
    <t>SNo.</t>
  </si>
  <si>
    <t>NAME OF THE BANK</t>
  </si>
  <si>
    <t xml:space="preserve">  Agriculture (Priority Sector)</t>
  </si>
  <si>
    <t>As on 31.03.2022</t>
  </si>
  <si>
    <t>As on 31.03.2023</t>
  </si>
  <si>
    <t>As on 31.03.2024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</si>
  <si>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</si>
  <si>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</si>
  <si>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</si>
  <si>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</si>
  <si>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</si>
  <si>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</si>
  <si>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</si>
  <si>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</si>
  <si>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</si>
  <si>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</si>
  <si>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</si>
  <si>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</si>
  <si>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</si>
  <si>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</si>
  <si>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</si>
  <si>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</si>
  <si>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</si>
  <si>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</si>
  <si>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</si>
  <si>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</si>
  <si>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</si>
  <si>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</si>
  <si>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</si>
  <si>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</si>
  <si>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</si>
  <si>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</si>
  <si>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</si>
  <si>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</si>
  <si>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</si>
  <si>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</si>
  <si>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</si>
  <si>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</si>
  <si>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</si>
  <si>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</si>
  <si>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</si>
  <si>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</si>
  <si>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</si>
  <si>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</si>
  <si>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</si>
  <si>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</si>
  <si>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</si>
  <si>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</si>
  <si>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</si>
  <si>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</si>
  <si>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</si>
  <si>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</si>
  <si>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</si>
  <si>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</si>
  <si>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</si>
  <si>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</si>
  <si>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</si>
  <si>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 xml:space="preserve">PAYTM  PAYMENTS BANK</t>
  </si>
  <si>
    <t>INDIA POST PAYMENTS BANK</t>
  </si>
  <si>
    <t xml:space="preserve"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</si>
  <si>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</si>
  <si>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</si>
  <si>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</si>
  <si>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</si>
  <si>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</si>
  <si>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</si>
  <si>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 xml:space="preserve"> DATA FOR THE YEAR ENDED SEPT. 2024 SEPT. 2024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</si>
  <si>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</si>
  <si>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</si>
  <si>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</si>
  <si>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</si>
  <si>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</si>
  <si>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</si>
  <si>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</si>
  <si>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</si>
  <si>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</si>
  <si>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</si>
  <si>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 xml:space="preserve"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</si>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</sst>
</file>

<file path=xl/styles.xml><?xml version="1.0" encoding="utf-8"?>
<styleSheet xmlns="http://schemas.openxmlformats.org/spreadsheetml/2006/main">
  <numFmts count="0"/>
  <fonts count="8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/>
      <bottom/>
      <diagonal/>
    </border>
    <border>
      <left style="thin"/>
      <right style="thin"/>
      <top style="thin"/>
      <bottom style="thin"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/>
    <xf numFmtId="2" fontId="6" fillId="0" borderId="0" xfId="1"/>
    <xf numFmtId="0" fontId="5" fillId="0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2" fontId="5" fillId="0" borderId="0" xfId="1"/>
    <xf numFmtId="2" fontId="5" fillId="2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4" fillId="0" borderId="6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0" xfId="1">
      <alignment horizontal="center" vertical="center"/>
    </xf>
    <xf numFmtId="0" fontId="5" fillId="0" borderId="6" xfId="1">
      <alignment horizontal="center" vertical="center" wrapText="1"/>
    </xf>
    <xf numFmtId="0" fontId="4" fillId="0" borderId="6" xfId="1">
      <alignment horizontal="center" vertical="top" wrapText="1"/>
    </xf>
    <xf numFmtId="0" fontId="5" fillId="0" borderId="2" xfId="1">
      <alignment horizontal="center" vertical="top" wrapText="1"/>
    </xf>
    <xf numFmtId="2" fontId="5" fillId="0" borderId="2" xfId="1">
      <alignment horizontal="center" vertical="top" wrapText="1"/>
    </xf>
    <xf numFmtId="2" fontId="5" fillId="0" borderId="7" xfId="1">
      <alignment horizontal="center" vertical="top" wrapText="1"/>
    </xf>
    <xf numFmtId="2" fontId="5" fillId="0" borderId="0" xfId="1">
      <alignment horizontal="center" vertical="center" wrapText="1"/>
    </xf>
    <xf numFmtId="2" fontId="5" fillId="0" borderId="7" xfId="1">
      <alignment horizontal="center" vertical="center" wrapText="1"/>
    </xf>
    <xf numFmtId="0" fontId="7" fillId="0" borderId="11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6" fillId="0" borderId="1" xfId="1">
      <alignment horizontal="center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/>
    </xf>
    <xf numFmtId="2" fontId="5" fillId="0" borderId="2" xfId="1">
      <alignment horizontal="center" vertical="center" wrapText="1"/>
    </xf>
    <xf numFmtId="2" fontId="5" fillId="0" borderId="0" xfId="1">
      <alignment horizontal="center" vertical="center"/>
    </xf>
    <xf numFmtId="0" fontId="5" fillId="0" borderId="3" xfId="1">
      <alignment horizontal="center" vertical="center" wrapText="1"/>
    </xf>
    <xf numFmtId="0" fontId="5" fillId="0" borderId="6" xfId="1">
      <alignment horizontal="center" vertical="center" wrapText="1"/>
    </xf>
    <xf numFmtId="0" fontId="5" fillId="0" borderId="4" xfId="1">
      <alignment horizontal="center" vertical="center" wrapText="1"/>
    </xf>
    <xf numFmtId="2" fontId="5" fillId="0" borderId="4" xfId="1">
      <alignment horizontal="center" vertical="center"/>
    </xf>
    <xf numFmtId="2" fontId="5" fillId="0" borderId="5" xfId="1">
      <alignment horizontal="center" vertical="center"/>
    </xf>
    <xf numFmtId="2" fontId="5" fillId="0" borderId="7" xfId="1">
      <alignment horizontal="center" vertical="center" wrapText="1"/>
    </xf>
    <xf numFmtId="0" fontId="4" fillId="0" borderId="3" xfId="1">
      <alignment horizontal="center" vertical="center" wrapText="1"/>
    </xf>
    <xf numFmtId="0" fontId="4" fillId="0" borderId="6" xfId="1">
      <alignment horizontal="center" vertical="center" wrapText="1"/>
    </xf>
    <xf numFmtId="2" fontId="6" fillId="0" borderId="4" xfId="1">
      <alignment horizontal="center" vertical="center"/>
    </xf>
    <xf numFmtId="2" fontId="6" fillId="0" borderId="5" xfId="1">
      <alignment horizontal="center" vertical="center"/>
    </xf>
    <xf numFmtId="2" fontId="3" fillId="0" borderId="0" xfId="1">
      <alignment horizontal="center"/>
    </xf>
    <xf numFmtId="2" fontId="6" fillId="0" borderId="8" xfId="1">
      <alignment horizontal="center" vertical="center"/>
    </xf>
    <xf numFmtId="2" fontId="6" fillId="0" borderId="9" xfId="1">
      <alignment horizontal="center" vertical="center"/>
    </xf>
    <xf numFmtId="2" fontId="6" fillId="0" borderId="10" xfId="1">
      <alignment horizontal="center" vertical="center"/>
    </xf>
    <xf numFmtId="2" fontId="6" fillId="0" borderId="0" xfId="1">
      <alignment horizontal="center"/>
    </xf>
    <xf numFmtId="2" fontId="3" fillId="0" borderId="0" xfId="1">
      <alignment horizontal="center" vertical="center"/>
    </xf>
    <xf numFmtId="0" fontId="1" fillId="0" borderId="12" xfId="1"/>
    <xf numFmtId="0" fontId="5" fillId="0" borderId="12" xfId="1">
      <alignment horizontal="center"/>
    </xf>
    <xf numFmtId="0" fontId="1" fillId="0" borderId="12" xfId="1">
      <alignment horizontal="left"/>
    </xf>
    <xf numFmtId="0" fontId="5" fillId="0" borderId="12" xfId="1"/>
    <xf numFmtId="2" fontId="1" fillId="0" borderId="12" xfId="1"/>
    <xf numFmtId="2" fontId="5" fillId="0" borderId="12" xfId="1"/>
    <xf numFmtId="2" fontId="1" fillId="2" borderId="12" xfId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sharedStrings" Target="sharedStrings.xml" Id="rId11" /><Relationship Type="http://schemas.openxmlformats.org/officeDocument/2006/relationships/worksheet" Target="worksheets/sheet5.xml" Id="rId5" /><Relationship Type="http://schemas.openxmlformats.org/officeDocument/2006/relationships/styles" Target="styles.xml" Id="rId10" /><Relationship Type="http://schemas.openxmlformats.org/officeDocument/2006/relationships/worksheet" Target="worksheets/sheet4.xml" Id="rId4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zoomScaleSheetLayoutView="100" workbookViewId="0">
      <selection activeCell="B26" sqref="B26"/>
    </sheetView>
  </sheetViews>
  <sheetFormatPr defaultColWidth="9.109375" defaultRowHeight="13.2"/>
  <cols>
    <col min="1" max="1" width="5.6640625" customWidth="1" style="1"/>
    <col min="2" max="2" width="29" customWidth="1" style="1"/>
    <col min="3" max="3" width="10.6640625" customWidth="1" style="5"/>
    <col min="4" max="4" width="15.6640625" customWidth="1" style="5"/>
    <col min="5" max="5" width="11.6640625" customWidth="1" style="5"/>
    <col min="6" max="6" width="15.6640625" customWidth="1" style="5"/>
    <col min="7" max="7" width="10.6640625" customWidth="1" style="5"/>
    <col min="8" max="8" width="15.6640625" customWidth="1" style="6"/>
    <col min="9" max="9" width="11.88671875" customWidth="1" style="6"/>
    <col min="10" max="10" width="16" customWidth="1" style="5"/>
    <col min="11" max="11" width="5.6640625" customWidth="1" style="5"/>
    <col min="12" max="12" width="8.33203125" customWidth="1" style="5"/>
    <col min="13" max="207" width="9.109375" customWidth="1" style="1"/>
    <col min="208" max="16384" width="9.109375" customWidth="1" style="1"/>
  </cols>
  <sheetData>
    <row r="1" ht="19.5" customHeight="1" s="15" customFormat="1">
      <c r="A1" s="15" t="s">
        <v>0</v>
      </c>
      <c r="C1" s="31" t="s">
        <v>1</v>
      </c>
      <c r="D1" s="32"/>
      <c r="E1" s="32"/>
      <c r="F1" s="32"/>
      <c r="G1" s="32"/>
      <c r="H1" s="32"/>
      <c r="I1" s="32"/>
      <c r="J1" s="32"/>
    </row>
    <row r="2" ht="16.35" customHeight="1" s="15" customForma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16"/>
    </row>
    <row r="3" ht="14.25" customHeight="1" s="9" customFormat="1">
      <c r="A3" s="34" t="s">
        <v>3</v>
      </c>
      <c r="B3" s="34" t="s">
        <v>4</v>
      </c>
      <c r="C3" s="35" t="s">
        <v>5</v>
      </c>
      <c r="D3" s="35"/>
      <c r="E3" s="35"/>
      <c r="F3" s="35"/>
      <c r="G3" s="35"/>
      <c r="H3" s="35"/>
      <c r="I3" s="35"/>
      <c r="J3" s="35"/>
      <c r="K3" s="30"/>
      <c r="L3" s="22"/>
    </row>
    <row r="4" ht="24.75" customHeight="1" s="10" customFormat="1">
      <c r="A4" s="34"/>
      <c r="B4" s="34"/>
      <c r="C4" s="36" t="s">
        <v>6</v>
      </c>
      <c r="D4" s="36"/>
      <c r="E4" s="36" t="s">
        <v>7</v>
      </c>
      <c r="F4" s="36"/>
      <c r="G4" s="36" t="s">
        <v>8</v>
      </c>
      <c r="H4" s="36"/>
      <c r="I4" s="36" t="s">
        <v>9</v>
      </c>
      <c r="J4" s="36"/>
      <c r="K4" s="30"/>
      <c r="L4" s="9"/>
    </row>
    <row r="5" ht="49.5" customHeight="1" s="12" customFormat="1">
      <c r="A5" s="25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6" t="s">
        <v>11</v>
      </c>
      <c r="K5" s="30"/>
      <c r="L5" s="11"/>
    </row>
    <row r="6" s="1" customFormat="1">
      <c r="A6" s="54">
        <v>1</v>
      </c>
      <c r="B6" s="56" t="s">
        <v>12</v>
      </c>
      <c r="C6" s="54">
        <v>98.32</v>
      </c>
      <c r="D6" s="58">
        <f>=(C6/T11F!C6)*100</f>
      </c>
      <c r="E6" s="54">
        <v>141.05</v>
      </c>
      <c r="F6" s="58">
        <f>=(E6/T11F!E6)*100</f>
      </c>
      <c r="G6" s="54">
        <v>137.06</v>
      </c>
      <c r="H6" s="58">
        <f>=(G6/T11F!G6)*100</f>
      </c>
      <c r="I6" s="54">
        <v>138.69</v>
      </c>
      <c r="J6" s="58">
        <f>=(I6/T11F!I6)*100</f>
      </c>
    </row>
    <row r="7" s="1" customFormat="1">
      <c r="A7" s="54">
        <v>2</v>
      </c>
      <c r="B7" s="56" t="s">
        <v>13</v>
      </c>
      <c r="C7" s="54">
        <v>84.51</v>
      </c>
      <c r="D7" s="58">
        <f>=(C7/T11F!C7)*100</f>
      </c>
      <c r="E7" s="54">
        <v>95.69</v>
      </c>
      <c r="F7" s="58">
        <f>=(E7/T11F!E7)*100</f>
      </c>
      <c r="G7" s="54">
        <v>92.23</v>
      </c>
      <c r="H7" s="58">
        <f>=(G7/T11F!G7)*100</f>
      </c>
      <c r="I7" s="54">
        <v>90.68</v>
      </c>
      <c r="J7" s="58">
        <f>=(I7/T11F!I7)*100</f>
      </c>
    </row>
    <row r="8" s="1" customFormat="1">
      <c r="A8" s="54">
        <v>3</v>
      </c>
      <c r="B8" s="56" t="s">
        <v>14</v>
      </c>
      <c r="C8" s="54">
        <v>1.95</v>
      </c>
      <c r="D8" s="58">
        <f>=(C8/T11F!C8)*100</f>
      </c>
      <c r="E8" s="54">
        <v>13.93</v>
      </c>
      <c r="F8" s="58">
        <f>=(E8/T11F!E8)*100</f>
      </c>
      <c r="G8" s="54">
        <v>6.1</v>
      </c>
      <c r="H8" s="58">
        <f>=(G8/T11F!G8)*100</f>
      </c>
      <c r="I8" s="54">
        <v>5.38</v>
      </c>
      <c r="J8" s="58">
        <f>=(I8/T11F!I8)*100</f>
      </c>
    </row>
    <row r="9" s="1" customFormat="1">
      <c r="A9" s="54">
        <v>4</v>
      </c>
      <c r="B9" s="56" t="s">
        <v>15</v>
      </c>
      <c r="C9" s="54">
        <v>19.42</v>
      </c>
      <c r="D9" s="58">
        <f>=(C9/T11F!C9)*100</f>
      </c>
      <c r="E9" s="54">
        <v>19.87</v>
      </c>
      <c r="F9" s="58">
        <f>=(E9/T11F!E9)*100</f>
      </c>
      <c r="G9" s="54">
        <v>18.24</v>
      </c>
      <c r="H9" s="58">
        <f>=(G9/T11F!G9)*100</f>
      </c>
      <c r="I9" s="54">
        <v>14.27</v>
      </c>
      <c r="J9" s="58">
        <f>=(I9/T11F!I9)*100</f>
      </c>
    </row>
    <row r="10" s="1" customFormat="1">
      <c r="A10" s="54">
        <v>5</v>
      </c>
      <c r="B10" s="56" t="s">
        <v>16</v>
      </c>
      <c r="C10" s="54">
        <v>63.33</v>
      </c>
      <c r="D10" s="58">
        <f>=(C10/T11F!C10)*100</f>
      </c>
      <c r="E10" s="54">
        <v>97.35</v>
      </c>
      <c r="F10" s="58">
        <f>=(E10/T11F!E10)*100</f>
      </c>
      <c r="G10" s="54">
        <v>107.15</v>
      </c>
      <c r="H10" s="58">
        <f>=(G10/T11F!G10)*100</f>
      </c>
      <c r="I10" s="54">
        <v>101.3</v>
      </c>
      <c r="J10" s="58">
        <f>=(I10/T11F!I10)*100</f>
      </c>
    </row>
    <row r="11" s="1" customFormat="1">
      <c r="A11" s="54">
        <v>6</v>
      </c>
      <c r="B11" s="56" t="s">
        <v>17</v>
      </c>
      <c r="C11" s="54">
        <v>30.87</v>
      </c>
      <c r="D11" s="58">
        <f>=(C11/T11F!C11)*100</f>
      </c>
      <c r="E11" s="54">
        <v>38.08</v>
      </c>
      <c r="F11" s="58">
        <f>=(E11/T11F!E11)*100</f>
      </c>
      <c r="G11" s="54">
        <v>37.28</v>
      </c>
      <c r="H11" s="58">
        <f>=(G11/T11F!G11)*100</f>
      </c>
      <c r="I11" s="54">
        <v>40.11</v>
      </c>
      <c r="J11" s="58">
        <f>=(I11/T11F!I11)*100</f>
      </c>
    </row>
    <row r="12" s="1" customFormat="1">
      <c r="A12" s="54">
        <v>7</v>
      </c>
      <c r="B12" s="56" t="s">
        <v>18</v>
      </c>
      <c r="C12" s="54">
        <v>16.27</v>
      </c>
      <c r="D12" s="58">
        <f>=(C12/T11F!C12)*100</f>
      </c>
      <c r="E12" s="54">
        <v>5.15</v>
      </c>
      <c r="F12" s="58">
        <f>=(E12/T11F!E12)*100</f>
      </c>
      <c r="G12" s="54">
        <v>6.01</v>
      </c>
      <c r="H12" s="58">
        <f>=(G12/T11F!G12)*100</f>
      </c>
      <c r="I12" s="54">
        <v>4.87</v>
      </c>
      <c r="J12" s="58">
        <f>=(I12/T11F!I12)*100</f>
      </c>
    </row>
    <row r="13" s="1" customFormat="1">
      <c r="A13" s="54">
        <v>8</v>
      </c>
      <c r="B13" s="56" t="s">
        <v>19</v>
      </c>
      <c r="C13" s="54">
        <v>0.18</v>
      </c>
      <c r="D13" s="58">
        <f>=(C13/T11F!C13)*100</f>
      </c>
      <c r="E13" s="54">
        <v>2.93</v>
      </c>
      <c r="F13" s="58">
        <f>=(E13/T11F!E13)*100</f>
      </c>
      <c r="G13" s="54">
        <v>6.53</v>
      </c>
      <c r="H13" s="58">
        <f>=(G13/T11F!G13)*100</f>
      </c>
      <c r="I13" s="54">
        <v>6.38</v>
      </c>
      <c r="J13" s="58">
        <f>=(I13/T11F!I13)*100</f>
      </c>
    </row>
    <row r="14" s="1" customFormat="1">
      <c r="A14" s="54">
        <v>9</v>
      </c>
      <c r="B14" s="56" t="s">
        <v>20</v>
      </c>
      <c r="C14" s="54">
        <v>216.96</v>
      </c>
      <c r="D14" s="58">
        <f>=(C14/T11F!C14)*100</f>
      </c>
      <c r="E14" s="54">
        <v>237.61</v>
      </c>
      <c r="F14" s="58">
        <f>=(E14/T11F!E14)*100</f>
      </c>
      <c r="G14" s="54">
        <v>187.72</v>
      </c>
      <c r="H14" s="58">
        <f>=(G14/T11F!G14)*100</f>
      </c>
      <c r="I14" s="54">
        <v>179.98</v>
      </c>
      <c r="J14" s="58">
        <f>=(I14/T11F!I14)*100</f>
      </c>
    </row>
    <row r="15" s="1" customFormat="1">
      <c r="A15" s="54">
        <v>10</v>
      </c>
      <c r="B15" s="56" t="s">
        <v>21</v>
      </c>
      <c r="C15" s="54">
        <v>103.41</v>
      </c>
      <c r="D15" s="58">
        <f>=(C15/T11F!C15)*100</f>
      </c>
      <c r="E15" s="54">
        <v>110.72</v>
      </c>
      <c r="F15" s="58">
        <f>=(E15/T11F!E15)*100</f>
      </c>
      <c r="G15" s="54">
        <v>113.39</v>
      </c>
      <c r="H15" s="58">
        <f>=(G15/T11F!G15)*100</f>
      </c>
      <c r="I15" s="54">
        <v>141.94</v>
      </c>
      <c r="J15" s="58">
        <f>=(I15/T11F!I15)*100</f>
      </c>
    </row>
    <row r="16" s="1" customFormat="1">
      <c r="A16" s="54">
        <v>11</v>
      </c>
      <c r="B16" s="56" t="s">
        <v>22</v>
      </c>
      <c r="C16" s="54">
        <v>29.67</v>
      </c>
      <c r="D16" s="58">
        <f>=(C16/T11F!C16)*100</f>
      </c>
      <c r="E16" s="54">
        <v>26.38</v>
      </c>
      <c r="F16" s="58">
        <f>=(E16/T11F!E16)*100</f>
      </c>
      <c r="G16" s="54">
        <v>25.05</v>
      </c>
      <c r="H16" s="58">
        <f>=(G16/T11F!G16)*100</f>
      </c>
      <c r="I16" s="54">
        <v>24.93</v>
      </c>
      <c r="J16" s="58">
        <f>=(I16/T11F!I16)*100</f>
      </c>
    </row>
    <row r="17" s="1" customFormat="1">
      <c r="A17" s="54">
        <v>12</v>
      </c>
      <c r="B17" s="56" t="s">
        <v>23</v>
      </c>
      <c r="C17" s="54">
        <v>96.35</v>
      </c>
      <c r="D17" s="58">
        <f>=(C17/T11F!C17)*100</f>
      </c>
      <c r="E17" s="54">
        <v>95.24</v>
      </c>
      <c r="F17" s="58">
        <f>=(E17/T11F!E17)*100</f>
      </c>
      <c r="G17" s="54">
        <v>88.39</v>
      </c>
      <c r="H17" s="58">
        <f>=(G17/T11F!G17)*100</f>
      </c>
      <c r="I17" s="54">
        <v>88.63</v>
      </c>
      <c r="J17" s="58">
        <f>=(I17/T11F!I17)*100</f>
      </c>
    </row>
    <row r="18" s="4" customFormat="1">
      <c r="A18" s="55" t="s">
        <v>24</v>
      </c>
      <c r="B18" s="57"/>
      <c r="C18" s="57">
        <f>SUM(C6:C17)</f>
      </c>
      <c r="D18" s="59">
        <f>=(C18/T11F!C18)*100</f>
      </c>
      <c r="E18" s="57">
        <f>SUM(E6:E17)</f>
      </c>
      <c r="F18" s="59">
        <f>=(E18/T11F!E18)*100</f>
      </c>
      <c r="G18" s="57">
        <f>SUM(G6:G17)</f>
      </c>
      <c r="H18" s="59">
        <f>=(G18/T11F!G18)*100</f>
      </c>
      <c r="I18" s="57">
        <f>SUM(I6:I17)</f>
      </c>
      <c r="J18" s="59">
        <f>=(i18/T11F!i18)*100</f>
      </c>
    </row>
    <row r="19" s="1" customFormat="1">
      <c r="A19" s="54">
        <v>13</v>
      </c>
      <c r="B19" s="56" t="s">
        <v>25</v>
      </c>
      <c r="C19" s="54">
        <v>64.37</v>
      </c>
      <c r="D19" s="58">
        <f>=(C19/T11F!C19)*100</f>
      </c>
      <c r="E19" s="54">
        <v>29.5</v>
      </c>
      <c r="F19" s="58">
        <f>=(E19/T11F!E19)*100</f>
      </c>
      <c r="G19" s="54">
        <v>19.98</v>
      </c>
      <c r="H19" s="58">
        <f>=(G19/T11F!G19)*100</f>
      </c>
      <c r="I19" s="54">
        <v>26.72</v>
      </c>
      <c r="J19" s="58">
        <f>=(I19/T11F!I19)*100</f>
      </c>
    </row>
    <row r="20" s="1" customFormat="1">
      <c r="A20" s="54">
        <v>14</v>
      </c>
      <c r="B20" s="56" t="s">
        <v>26</v>
      </c>
      <c r="C20" s="54">
        <v>2.35</v>
      </c>
      <c r="D20" s="58">
        <f>=(C20/T11F!C20)*100</f>
      </c>
      <c r="E20" s="54">
        <v>0.18</v>
      </c>
      <c r="F20" s="58">
        <f>=(E20/T11F!E20)*100</f>
      </c>
      <c r="G20" s="54">
        <v>1.54</v>
      </c>
      <c r="H20" s="58">
        <f>=(G20/T11F!G20)*100</f>
      </c>
      <c r="I20" s="54">
        <v>1.49</v>
      </c>
      <c r="J20" s="58">
        <f>=(I20/T11F!I20)*100</f>
      </c>
    </row>
    <row r="21" s="1" customFormat="1">
      <c r="A21" s="54">
        <v>15</v>
      </c>
      <c r="B21" s="56" t="s">
        <v>27</v>
      </c>
      <c r="C21" s="54">
        <v>0.22</v>
      </c>
      <c r="D21" s="58">
        <f>=(C21/T11F!C21)*100</f>
      </c>
      <c r="E21" s="54">
        <v>0</v>
      </c>
      <c r="F21" s="58">
        <f>=(E21/T11F!E21)*100</f>
      </c>
      <c r="G21" s="54">
        <v>0.04</v>
      </c>
      <c r="H21" s="58">
        <f>=(G21/T11F!G21)*100</f>
      </c>
      <c r="I21" s="54">
        <v>0.04</v>
      </c>
      <c r="J21" s="58">
        <f>=(I21/T11F!I21)*100</f>
      </c>
    </row>
    <row r="22" s="1" customFormat="1">
      <c r="A22" s="54">
        <v>16</v>
      </c>
      <c r="B22" s="56" t="s">
        <v>28</v>
      </c>
      <c r="C22" s="54">
        <v>17.42</v>
      </c>
      <c r="D22" s="58">
        <f>=(C22/T11F!C22)*100</f>
      </c>
      <c r="E22" s="54">
        <v>31.94</v>
      </c>
      <c r="F22" s="58">
        <f>=(E22/T11F!E22)*100</f>
      </c>
      <c r="G22" s="54">
        <v>33.41</v>
      </c>
      <c r="H22" s="58">
        <f>=(G22/T11F!G22)*100</f>
      </c>
      <c r="I22" s="54">
        <v>32.27</v>
      </c>
      <c r="J22" s="58">
        <f>=(I22/T11F!I22)*100</f>
      </c>
    </row>
    <row r="23" s="1" customFormat="1">
      <c r="A23" s="54">
        <v>17</v>
      </c>
      <c r="B23" s="56" t="s">
        <v>29</v>
      </c>
      <c r="C23" s="54">
        <v>0.4</v>
      </c>
      <c r="D23" s="58">
        <f>=(C23/T11F!C23)*100</f>
      </c>
      <c r="E23" s="54">
        <v>0.71</v>
      </c>
      <c r="F23" s="58">
        <f>=(E23/T11F!E23)*100</f>
      </c>
      <c r="G23" s="54">
        <v>0.64</v>
      </c>
      <c r="H23" s="58">
        <f>=(G23/T11F!G23)*100</f>
      </c>
      <c r="I23" s="54">
        <v>0.67</v>
      </c>
      <c r="J23" s="58">
        <f>=(I23/T11F!I23)*100</f>
      </c>
    </row>
    <row r="24" s="1" customFormat="1">
      <c r="A24" s="54">
        <v>18</v>
      </c>
      <c r="B24" s="56" t="s">
        <v>30</v>
      </c>
      <c r="C24" s="54">
        <v>93.85</v>
      </c>
      <c r="D24" s="58">
        <f>=(C24/T11F!C24)*100</f>
      </c>
      <c r="E24" s="54">
        <v>73.76</v>
      </c>
      <c r="F24" s="58">
        <f>=(E24/T11F!E24)*100</f>
      </c>
      <c r="G24" s="54">
        <v>82.47</v>
      </c>
      <c r="H24" s="58">
        <f>=(G24/T11F!G24)*100</f>
      </c>
      <c r="I24" s="54">
        <v>145.54</v>
      </c>
      <c r="J24" s="58">
        <f>=(I24/T11F!I24)*100</f>
      </c>
    </row>
    <row r="25" s="1" customFormat="1">
      <c r="A25" s="54">
        <v>19</v>
      </c>
      <c r="B25" s="56" t="s">
        <v>31</v>
      </c>
      <c r="C25" s="54">
        <v>12.45</v>
      </c>
      <c r="D25" s="58">
        <f>=(C25/T11F!C25)*100</f>
      </c>
      <c r="E25" s="54">
        <v>9.73</v>
      </c>
      <c r="F25" s="58">
        <f>=(E25/T11F!E25)*100</f>
      </c>
      <c r="G25" s="54">
        <v>13.84</v>
      </c>
      <c r="H25" s="58">
        <f>=(G25/T11F!G25)*100</f>
      </c>
      <c r="I25" s="54">
        <v>14.48</v>
      </c>
      <c r="J25" s="58">
        <f>=(I25/T11F!I25)*100</f>
      </c>
    </row>
    <row r="26" s="1" customFormat="1">
      <c r="A26" s="54">
        <v>20</v>
      </c>
      <c r="B26" s="56" t="s">
        <v>32</v>
      </c>
      <c r="C26" s="54">
        <v>55.29</v>
      </c>
      <c r="D26" s="58">
        <f>=(C26/T11F!C26)*100</f>
      </c>
      <c r="E26" s="54">
        <v>51.92</v>
      </c>
      <c r="F26" s="58">
        <f>=(E26/T11F!E26)*100</f>
      </c>
      <c r="G26" s="54">
        <v>47.76</v>
      </c>
      <c r="H26" s="58">
        <f>=(G26/T11F!G26)*100</f>
      </c>
      <c r="I26" s="54">
        <v>50.21</v>
      </c>
      <c r="J26" s="58">
        <f>=(I26/T11F!I26)*100</f>
      </c>
    </row>
    <row r="27" s="1" customFormat="1">
      <c r="A27" s="54">
        <v>21</v>
      </c>
      <c r="B27" s="56" t="s">
        <v>33</v>
      </c>
      <c r="C27" s="54">
        <v>3.63</v>
      </c>
      <c r="D27" s="58">
        <f>=(C27/T11F!C27)*100</f>
      </c>
      <c r="E27" s="54">
        <v>2.73</v>
      </c>
      <c r="F27" s="58">
        <f>=(E27/T11F!E27)*100</f>
      </c>
      <c r="G27" s="54">
        <v>5.51</v>
      </c>
      <c r="H27" s="58">
        <f>=(G27/T11F!G27)*100</f>
      </c>
      <c r="I27" s="54">
        <v>6.88</v>
      </c>
      <c r="J27" s="58">
        <f>=(I27/T11F!I27)*100</f>
      </c>
    </row>
    <row r="28" s="1" customFormat="1">
      <c r="A28" s="54">
        <v>22</v>
      </c>
      <c r="B28" s="56" t="s">
        <v>34</v>
      </c>
      <c r="C28" s="54">
        <v>4.01</v>
      </c>
      <c r="D28" s="58">
        <f>=(C28/T11F!C28)*100</f>
      </c>
      <c r="E28" s="54">
        <v>14.35</v>
      </c>
      <c r="F28" s="58">
        <f>=(E28/T11F!E28)*100</f>
      </c>
      <c r="G28" s="54">
        <v>14.06</v>
      </c>
      <c r="H28" s="58">
        <f>=(G28/T11F!G28)*100</f>
      </c>
      <c r="I28" s="54">
        <v>31.18</v>
      </c>
      <c r="J28" s="58">
        <f>=(I28/T11F!I28)*100</f>
      </c>
    </row>
    <row r="29" s="1" customFormat="1">
      <c r="A29" s="54">
        <v>23</v>
      </c>
      <c r="B29" s="56" t="s">
        <v>35</v>
      </c>
      <c r="C29" s="54">
        <v>0</v>
      </c>
      <c r="D29" s="58">
        <f>=(C29/T11F!C29)*100</f>
      </c>
      <c r="E29" s="54">
        <v>0.05</v>
      </c>
      <c r="F29" s="58">
        <f>=(E29/T11F!E29)*100</f>
      </c>
      <c r="G29" s="54">
        <v>0</v>
      </c>
      <c r="H29" s="58">
        <f>=(G29/T11F!G29)*100</f>
      </c>
      <c r="I29" s="54">
        <v>0</v>
      </c>
      <c r="J29" s="58">
        <f>=(I29/T11F!I29)*100</f>
      </c>
    </row>
    <row r="30" s="1" customFormat="1">
      <c r="A30" s="54">
        <v>24</v>
      </c>
      <c r="B30" s="56" t="s">
        <v>36</v>
      </c>
      <c r="C30" s="54">
        <v>23.88</v>
      </c>
      <c r="D30" s="58">
        <f>=(C30/T11F!C30)*100</f>
      </c>
      <c r="E30" s="54">
        <v>24.47</v>
      </c>
      <c r="F30" s="58">
        <f>=(E30/T11F!E30)*100</f>
      </c>
      <c r="G30" s="54">
        <v>11.17</v>
      </c>
      <c r="H30" s="58">
        <f>=(G30/T11F!G30)*100</f>
      </c>
      <c r="I30" s="54">
        <v>11.23</v>
      </c>
      <c r="J30" s="58">
        <f>=(I30/T11F!I30)*100</f>
      </c>
    </row>
    <row r="31" s="1" customFormat="1">
      <c r="A31" s="54">
        <v>25</v>
      </c>
      <c r="B31" s="56" t="s">
        <v>37</v>
      </c>
      <c r="C31" s="54">
        <v>0</v>
      </c>
      <c r="D31" s="58">
        <f>=(C31/T11F!C31)*100</f>
      </c>
      <c r="E31" s="54">
        <v>0</v>
      </c>
      <c r="F31" s="58">
        <f>=(E31/T11F!E31)*100</f>
      </c>
      <c r="G31" s="54">
        <v>0</v>
      </c>
      <c r="H31" s="58">
        <f>=(G31/T11F!G31)*100</f>
      </c>
      <c r="I31" s="54">
        <v>0</v>
      </c>
      <c r="J31" s="58">
        <f>=(I31/T11F!I31)*100</f>
      </c>
    </row>
    <row r="32" s="1" customFormat="1">
      <c r="A32" s="54">
        <v>26</v>
      </c>
      <c r="B32" s="56" t="s">
        <v>38</v>
      </c>
      <c r="C32" s="54">
        <v>14.21</v>
      </c>
      <c r="D32" s="58">
        <f>=(C32/T11F!C32)*100</f>
      </c>
      <c r="E32" s="54">
        <v>15.58</v>
      </c>
      <c r="F32" s="58">
        <f>=(E32/T11F!E32)*100</f>
      </c>
      <c r="G32" s="54">
        <v>35.81</v>
      </c>
      <c r="H32" s="58">
        <f>=(G32/T11F!G32)*100</f>
      </c>
      <c r="I32" s="54">
        <v>10</v>
      </c>
      <c r="J32" s="58">
        <f>=(I32/T11F!I32)*100</f>
      </c>
    </row>
    <row r="33" s="1" customFormat="1">
      <c r="A33" s="54">
        <v>27</v>
      </c>
      <c r="B33" s="56" t="s">
        <v>39</v>
      </c>
      <c r="C33" s="54">
        <v>0.01</v>
      </c>
      <c r="D33" s="58">
        <f>=(C33/T11F!C33)*100</f>
      </c>
      <c r="E33" s="54">
        <v>0</v>
      </c>
      <c r="F33" s="58">
        <f>=(E33/T11F!E33)*100</f>
      </c>
      <c r="G33" s="54">
        <v>0</v>
      </c>
      <c r="H33" s="58">
        <f>=(G33/T11F!G33)*100</f>
      </c>
      <c r="I33" s="54">
        <v>0</v>
      </c>
      <c r="J33" s="58">
        <f>=(I33/T11F!I33)*100</f>
      </c>
    </row>
    <row r="34" s="1" customFormat="1">
      <c r="A34" s="54">
        <v>28</v>
      </c>
      <c r="B34" s="56" t="s">
        <v>40</v>
      </c>
      <c r="C34" s="54">
        <v>10.52</v>
      </c>
      <c r="D34" s="58">
        <f>=(C34/T11F!C34)*100</f>
      </c>
      <c r="E34" s="54">
        <v>1.97</v>
      </c>
      <c r="F34" s="58">
        <f>=(E34/T11F!E34)*100</f>
      </c>
      <c r="G34" s="54">
        <v>2.14</v>
      </c>
      <c r="H34" s="58">
        <f>=(G34/T11F!G34)*100</f>
      </c>
      <c r="I34" s="54">
        <v>2.89</v>
      </c>
      <c r="J34" s="58">
        <f>=(I34/T11F!I34)*100</f>
      </c>
    </row>
    <row r="35" s="1" customFormat="1">
      <c r="A35" s="54">
        <v>29</v>
      </c>
      <c r="B35" s="56" t="s">
        <v>41</v>
      </c>
      <c r="C35" s="54">
        <v>0</v>
      </c>
      <c r="D35" s="58">
        <f>=(C35/T11F!C35)*100</f>
      </c>
      <c r="E35" s="54">
        <v>0</v>
      </c>
      <c r="F35" s="58">
        <f>=(E35/T11F!E35)*100</f>
      </c>
      <c r="G35" s="54">
        <v>0</v>
      </c>
      <c r="H35" s="58">
        <f>=(G35/T11F!G35)*100</f>
      </c>
      <c r="I35" s="54">
        <v>0</v>
      </c>
      <c r="J35" s="58">
        <f>=(I35/T11F!I35)*100</f>
      </c>
    </row>
    <row r="36" s="1" customFormat="1">
      <c r="A36" s="54">
        <v>30</v>
      </c>
      <c r="B36" s="56" t="s">
        <v>42</v>
      </c>
      <c r="C36" s="54">
        <v>0</v>
      </c>
      <c r="D36" s="58">
        <f>=(C36/T11F!C36)*100</f>
      </c>
      <c r="E36" s="54">
        <v>0</v>
      </c>
      <c r="F36" s="58">
        <f>=(E36/T11F!E36)*100</f>
      </c>
      <c r="G36" s="54">
        <v>0</v>
      </c>
      <c r="H36" s="58">
        <f>=(G36/T11F!G36)*100</f>
      </c>
      <c r="I36" s="54">
        <v>0</v>
      </c>
      <c r="J36" s="58">
        <f>=(I36/T11F!I36)*100</f>
      </c>
    </row>
    <row r="37" s="1" customFormat="1">
      <c r="A37" s="54">
        <v>31</v>
      </c>
      <c r="B37" s="56" t="s">
        <v>43</v>
      </c>
      <c r="C37" s="54">
        <v>2</v>
      </c>
      <c r="D37" s="58">
        <f>=(C37/T11F!C37)*100</f>
      </c>
      <c r="E37" s="54">
        <v>0</v>
      </c>
      <c r="F37" s="58">
        <f>=(E37/T11F!E37)*100</f>
      </c>
      <c r="G37" s="54">
        <v>0.07</v>
      </c>
      <c r="H37" s="58">
        <f>=(G37/T11F!G37)*100</f>
      </c>
      <c r="I37" s="54">
        <v>0.16</v>
      </c>
      <c r="J37" s="58">
        <f>=(I37/T11F!I37)*100</f>
      </c>
    </row>
    <row r="38" s="4" customFormat="1">
      <c r="A38" s="55" t="s">
        <v>44</v>
      </c>
      <c r="B38" s="57"/>
      <c r="C38" s="57">
        <f>SUM(C19:C37)</f>
      </c>
      <c r="D38" s="59">
        <f>=(C38/T11F!C38)*100</f>
      </c>
      <c r="E38" s="57">
        <f>SUM(E19:E37)</f>
      </c>
      <c r="F38" s="59">
        <f>=(E38/T11F!E38)*100</f>
      </c>
      <c r="G38" s="57">
        <f>SUM(G19:G37)</f>
      </c>
      <c r="H38" s="59">
        <f>=(G38/T11F!G38)*100</f>
      </c>
      <c r="I38" s="57">
        <f>SUM(I19:I37)</f>
      </c>
      <c r="J38" s="59">
        <f>=(i38/T11F!i38)*100</f>
      </c>
    </row>
    <row r="39" s="1" customFormat="1">
      <c r="A39" s="54">
        <v>32</v>
      </c>
      <c r="B39" s="56" t="s">
        <v>45</v>
      </c>
      <c r="C39" s="54">
        <v>157.96</v>
      </c>
      <c r="D39" s="58">
        <f>=(C39/T11F!C39)*100</f>
      </c>
      <c r="E39" s="54">
        <v>168.21</v>
      </c>
      <c r="F39" s="58">
        <f>=(E39/T11F!E39)*100</f>
      </c>
      <c r="G39" s="54">
        <v>159.16</v>
      </c>
      <c r="H39" s="58">
        <f>=(G39/T11F!G39)*100</f>
      </c>
      <c r="I39" s="54">
        <v>137.63</v>
      </c>
      <c r="J39" s="58">
        <f>=(I39/T11F!I39)*100</f>
      </c>
    </row>
    <row r="40" s="4" customFormat="1">
      <c r="A40" s="55" t="s">
        <v>46</v>
      </c>
      <c r="B40" s="57"/>
      <c r="C40" s="57">
        <f>SUM(C39:C39)</f>
      </c>
      <c r="D40" s="59">
        <f>=(C40/T11F!C40)*100</f>
      </c>
      <c r="E40" s="57">
        <f>SUM(E39:E39)</f>
      </c>
      <c r="F40" s="59">
        <f>=(E40/T11F!E40)*100</f>
      </c>
      <c r="G40" s="57">
        <f>SUM(G39:G39)</f>
      </c>
      <c r="H40" s="59">
        <f>=(G40/T11F!G40)*100</f>
      </c>
      <c r="I40" s="57">
        <f>SUM(I39:I39)</f>
      </c>
      <c r="J40" s="59">
        <f>=(i40/T11F!i40)*100</f>
      </c>
    </row>
    <row r="41" s="1" customFormat="1">
      <c r="A41" s="54">
        <v>33</v>
      </c>
      <c r="B41" s="56" t="s">
        <v>47</v>
      </c>
      <c r="C41" s="54">
        <v>55.68</v>
      </c>
      <c r="D41" s="58">
        <f>=(C41/T11F!C41)*100</f>
      </c>
      <c r="E41" s="54">
        <v>39.66</v>
      </c>
      <c r="F41" s="58">
        <f>=(E41/T11F!E41)*100</f>
      </c>
      <c r="G41" s="54">
        <v>59.52</v>
      </c>
      <c r="H41" s="58">
        <f>=(G41/T11F!G41)*100</f>
      </c>
      <c r="I41" s="54">
        <v>69.89</v>
      </c>
      <c r="J41" s="58">
        <f>=(I41/T11F!I41)*100</f>
      </c>
    </row>
    <row r="42" s="4" customFormat="1">
      <c r="A42" s="55" t="s">
        <v>48</v>
      </c>
      <c r="B42" s="57"/>
      <c r="C42" s="57">
        <f>SUM(C41:C41)</f>
      </c>
      <c r="D42" s="59">
        <f>=(C42/T11F!C42)*100</f>
      </c>
      <c r="E42" s="57">
        <f>SUM(E41:E41)</f>
      </c>
      <c r="F42" s="59">
        <f>=(E42/T11F!E42)*100</f>
      </c>
      <c r="G42" s="57">
        <f>SUM(G41:G41)</f>
      </c>
      <c r="H42" s="59">
        <f>=(G42/T11F!G42)*100</f>
      </c>
      <c r="I42" s="57">
        <f>SUM(I41:I41)</f>
      </c>
      <c r="J42" s="59">
        <f>=(i42/T11F!i42)*100</f>
      </c>
    </row>
    <row r="43" s="1" customFormat="1">
      <c r="A43" s="54">
        <v>34</v>
      </c>
      <c r="B43" s="56" t="s">
        <v>49</v>
      </c>
      <c r="C43" s="54">
        <v>1.69</v>
      </c>
      <c r="D43" s="58">
        <f>=(C43/T11F!C43)*100</f>
      </c>
      <c r="E43" s="54">
        <v>5.08</v>
      </c>
      <c r="F43" s="58">
        <f>=(E43/T11F!E43)*100</f>
      </c>
      <c r="G43" s="54">
        <v>9.12</v>
      </c>
      <c r="H43" s="58">
        <f>=(G43/T11F!G43)*100</f>
      </c>
      <c r="I43" s="54">
        <v>5.49</v>
      </c>
      <c r="J43" s="58">
        <f>=(I43/T11F!I43)*100</f>
      </c>
    </row>
    <row r="44" s="1" customFormat="1">
      <c r="A44" s="54">
        <v>35</v>
      </c>
      <c r="B44" s="56" t="s">
        <v>50</v>
      </c>
      <c r="C44" s="54">
        <v>8.58</v>
      </c>
      <c r="D44" s="58">
        <f>=(C44/T11F!C44)*100</f>
      </c>
      <c r="E44" s="54">
        <v>0.73</v>
      </c>
      <c r="F44" s="58">
        <f>=(E44/T11F!E44)*100</f>
      </c>
      <c r="G44" s="54">
        <v>1.31</v>
      </c>
      <c r="H44" s="58">
        <f>=(G44/T11F!G44)*100</f>
      </c>
      <c r="I44" s="54">
        <v>2.38</v>
      </c>
      <c r="J44" s="58">
        <f>=(I44/T11F!I44)*100</f>
      </c>
    </row>
    <row r="45" s="1" customFormat="1">
      <c r="A45" s="54">
        <v>36</v>
      </c>
      <c r="B45" s="56" t="s">
        <v>51</v>
      </c>
      <c r="C45" s="54">
        <v>22.29</v>
      </c>
      <c r="D45" s="58">
        <f>=(C45/T11F!C45)*100</f>
      </c>
      <c r="E45" s="54">
        <v>26.61</v>
      </c>
      <c r="F45" s="58">
        <f>=(E45/T11F!E45)*100</f>
      </c>
      <c r="G45" s="54">
        <v>32.92</v>
      </c>
      <c r="H45" s="58">
        <f>=(G45/T11F!G45)*100</f>
      </c>
      <c r="I45" s="54">
        <v>52.57</v>
      </c>
      <c r="J45" s="58">
        <f>=(I45/T11F!I45)*100</f>
      </c>
    </row>
    <row r="46" s="1" customFormat="1">
      <c r="A46" s="54">
        <v>37</v>
      </c>
      <c r="B46" s="56" t="s">
        <v>52</v>
      </c>
      <c r="C46" s="54">
        <v>3.17</v>
      </c>
      <c r="D46" s="58">
        <f>=(C46/T11F!C46)*100</f>
      </c>
      <c r="E46" s="54">
        <v>6.97</v>
      </c>
      <c r="F46" s="58">
        <f>=(E46/T11F!E46)*100</f>
      </c>
      <c r="G46" s="54">
        <v>9.38</v>
      </c>
      <c r="H46" s="58">
        <f>=(G46/T11F!G46)*100</f>
      </c>
      <c r="I46" s="54">
        <v>7.78</v>
      </c>
      <c r="J46" s="58">
        <f>=(I46/T11F!I46)*100</f>
      </c>
    </row>
    <row r="47" s="1" customFormat="1">
      <c r="A47" s="54">
        <v>38</v>
      </c>
      <c r="B47" s="56" t="s">
        <v>53</v>
      </c>
      <c r="C47" s="54">
        <v>3.13</v>
      </c>
      <c r="D47" s="58">
        <f>=(C47/T11F!C47)*100</f>
      </c>
      <c r="E47" s="54">
        <v>1.34</v>
      </c>
      <c r="F47" s="58">
        <f>=(E47/T11F!E47)*100</f>
      </c>
      <c r="G47" s="54">
        <v>4.14</v>
      </c>
      <c r="H47" s="58">
        <f>=(G47/T11F!G47)*100</f>
      </c>
      <c r="I47" s="54">
        <v>3.6</v>
      </c>
      <c r="J47" s="58">
        <f>=(I47/T11F!I47)*100</f>
      </c>
    </row>
    <row r="48" s="1" customFormat="1">
      <c r="A48" s="54">
        <v>39</v>
      </c>
      <c r="B48" s="56" t="s">
        <v>54</v>
      </c>
      <c r="C48" s="54">
        <v>0.21</v>
      </c>
      <c r="D48" s="58">
        <f>=(C48/T11F!C48)*100</f>
      </c>
      <c r="E48" s="54">
        <v>0.07</v>
      </c>
      <c r="F48" s="58">
        <f>=(E48/T11F!E48)*100</f>
      </c>
      <c r="G48" s="54">
        <v>0.03</v>
      </c>
      <c r="H48" s="58">
        <f>=(G48/T11F!G48)*100</f>
      </c>
      <c r="I48" s="54">
        <v>0.04</v>
      </c>
      <c r="J48" s="58">
        <f>=(I48/T11F!I48)*100</f>
      </c>
    </row>
    <row r="49" s="1" customFormat="1">
      <c r="A49" s="54">
        <v>40</v>
      </c>
      <c r="B49" s="56" t="s">
        <v>55</v>
      </c>
      <c r="C49" s="54">
        <v>4.07</v>
      </c>
      <c r="D49" s="58">
        <f>=(C49/T11F!C49)*100</f>
      </c>
      <c r="E49" s="54">
        <v>3.83</v>
      </c>
      <c r="F49" s="58">
        <f>=(E49/T11F!E49)*100</f>
      </c>
      <c r="G49" s="54">
        <v>3.59</v>
      </c>
      <c r="H49" s="58">
        <f>=(G49/T11F!G49)*100</f>
      </c>
      <c r="I49" s="54">
        <v>2.56</v>
      </c>
      <c r="J49" s="58">
        <f>=(I49/T11F!I49)*100</f>
      </c>
    </row>
    <row r="50" s="4" customFormat="1">
      <c r="A50" s="55" t="s">
        <v>56</v>
      </c>
      <c r="B50" s="57"/>
      <c r="C50" s="57">
        <f>SUM(C43:C49)</f>
      </c>
      <c r="D50" s="59">
        <f>=(C50/T11F!C50)*100</f>
      </c>
      <c r="E50" s="57">
        <f>SUM(E43:E49)</f>
      </c>
      <c r="F50" s="59">
        <f>=(E50/T11F!E50)*100</f>
      </c>
      <c r="G50" s="57">
        <f>SUM(G43:G49)</f>
      </c>
      <c r="H50" s="59">
        <f>=(G50/T11F!G50)*100</f>
      </c>
      <c r="I50" s="57">
        <f>SUM(I43:I49)</f>
      </c>
      <c r="J50" s="59">
        <f>=(i50/T11F!i50)*100</f>
      </c>
    </row>
    <row r="51" s="1" customFormat="1">
      <c r="A51" s="54">
        <v>41</v>
      </c>
      <c r="B51" s="56" t="s">
        <v>57</v>
      </c>
      <c r="C51" s="54">
        <v>0</v>
      </c>
      <c r="D51" s="58">
        <f>=(C51/T11F!C51)*100</f>
      </c>
      <c r="E51" s="54">
        <v>0</v>
      </c>
      <c r="F51" s="58">
        <f>=(E51/T11F!E51)*100</f>
      </c>
      <c r="G51" s="54">
        <v>0</v>
      </c>
      <c r="H51" s="58">
        <f>=(G51/T11F!G51)*100</f>
      </c>
      <c r="I51" s="54">
        <v>0</v>
      </c>
      <c r="J51" s="58">
        <f>=(I51/T11F!I51)*100</f>
      </c>
    </row>
    <row r="52" s="1" customFormat="1">
      <c r="A52" s="54">
        <v>42</v>
      </c>
      <c r="B52" s="56" t="s">
        <v>58</v>
      </c>
      <c r="C52" s="54">
        <v>0</v>
      </c>
      <c r="D52" s="58">
        <f>=(C52/T11F!C52)*100</f>
      </c>
      <c r="E52" s="54">
        <v>0</v>
      </c>
      <c r="F52" s="58">
        <f>=(E52/T11F!E52)*100</f>
      </c>
      <c r="G52" s="54">
        <v>0</v>
      </c>
      <c r="H52" s="58">
        <f>=(G52/T11F!G52)*100</f>
      </c>
      <c r="I52" s="54">
        <v>0</v>
      </c>
      <c r="J52" s="58">
        <f>=(I52/T11F!I52)*100</f>
      </c>
    </row>
    <row r="53" s="1" customFormat="1">
      <c r="A53" s="54">
        <v>43</v>
      </c>
      <c r="B53" s="56" t="s">
        <v>59</v>
      </c>
      <c r="C53" s="54">
        <v>0</v>
      </c>
      <c r="D53" s="58">
        <f>=(C53/T11F!C53)*100</f>
      </c>
      <c r="E53" s="54">
        <v>0</v>
      </c>
      <c r="F53" s="58">
        <f>=(E53/T11F!E53)*100</f>
      </c>
      <c r="G53" s="54">
        <v>0</v>
      </c>
      <c r="H53" s="58">
        <f>=(G53/T11F!G53)*100</f>
      </c>
      <c r="I53" s="54">
        <v>0</v>
      </c>
      <c r="J53" s="58">
        <f>=(I53/T11F!I53)*100</f>
      </c>
    </row>
    <row r="54" s="1" customFormat="1">
      <c r="A54" s="54">
        <v>44</v>
      </c>
      <c r="B54" s="56" t="s">
        <v>60</v>
      </c>
      <c r="C54" s="54">
        <v>0</v>
      </c>
      <c r="D54" s="58">
        <f>=(C54/T11F!C54)*100</f>
      </c>
      <c r="E54" s="54">
        <v>0</v>
      </c>
      <c r="F54" s="58">
        <f>=(E54/T11F!E54)*100</f>
      </c>
      <c r="G54" s="54">
        <v>0</v>
      </c>
      <c r="H54" s="58">
        <f>=(G54/T11F!G54)*100</f>
      </c>
      <c r="I54" s="54">
        <v>0</v>
      </c>
      <c r="J54" s="58">
        <f>=(I54/T11F!I54)*100</f>
      </c>
    </row>
    <row r="55" s="1" customFormat="1">
      <c r="A55" s="54">
        <v>45</v>
      </c>
      <c r="B55" s="56" t="s">
        <v>61</v>
      </c>
      <c r="C55" s="54">
        <v>0</v>
      </c>
      <c r="D55" s="58">
        <f>=(C55/T11F!C55)*100</f>
      </c>
      <c r="E55" s="54">
        <v>0</v>
      </c>
      <c r="F55" s="58">
        <f>=(E55/T11F!E55)*100</f>
      </c>
      <c r="G55" s="54">
        <v>0</v>
      </c>
      <c r="H55" s="58">
        <f>=(G55/T11F!G55)*100</f>
      </c>
      <c r="I55" s="54">
        <v>0</v>
      </c>
      <c r="J55" s="58">
        <f>=(I55/T11F!I55)*100</f>
      </c>
    </row>
    <row r="56" s="1" customFormat="1">
      <c r="A56" s="54">
        <v>46</v>
      </c>
      <c r="B56" s="56" t="s">
        <v>62</v>
      </c>
      <c r="C56" s="54">
        <v>0</v>
      </c>
      <c r="D56" s="58">
        <f>=(C56/T11F!C56)*100</f>
      </c>
      <c r="E56" s="54">
        <v>0</v>
      </c>
      <c r="F56" s="58">
        <f>=(E56/T11F!E56)*100</f>
      </c>
      <c r="G56" s="54">
        <v>0</v>
      </c>
      <c r="H56" s="58">
        <f>=(G56/T11F!G56)*100</f>
      </c>
      <c r="I56" s="54">
        <v>0</v>
      </c>
      <c r="J56" s="58">
        <f>=(I56/T11F!I56)*100</f>
      </c>
    </row>
    <row r="57" s="4" customFormat="1">
      <c r="A57" s="55" t="s">
        <v>63</v>
      </c>
      <c r="B57" s="57"/>
      <c r="C57" s="57">
        <f>SUM(C51:C56)</f>
      </c>
      <c r="D57" s="59">
        <f>=(C57/T11F!C57)*100</f>
      </c>
      <c r="E57" s="57">
        <f>SUM(E51:E56)</f>
      </c>
      <c r="F57" s="59">
        <f>=(E57/T11F!E57)*100</f>
      </c>
      <c r="G57" s="57">
        <f>SUM(G51:G56)</f>
      </c>
      <c r="H57" s="59">
        <f>=(G57/T11F!G57)*100</f>
      </c>
      <c r="I57" s="57">
        <f>SUM(I51:I56)</f>
      </c>
      <c r="J57" s="59">
        <f>=(i57/T11F!i57)*100</f>
      </c>
    </row>
    <row r="58" s="4" customFormat="1">
      <c r="A58" s="55" t="s">
        <v>64</v>
      </c>
      <c r="B58" s="57"/>
      <c r="C58" s="57">
        <f>SUM(C18+C38+C40+C42+C50+C57)</f>
      </c>
      <c r="D58" s="59">
        <f>=(C58/T11F!C58)*100</f>
      </c>
      <c r="E58" s="57">
        <f>SUM(E18+E38+E40+E42+E50+E57)</f>
      </c>
      <c r="F58" s="59">
        <f>=(E58/T11F!E58)*100</f>
      </c>
      <c r="G58" s="57">
        <f>SUM(G18+G38+G40+G42+G50+G57)</f>
      </c>
      <c r="H58" s="59">
        <f>=(G58/T11F!G58)*100</f>
      </c>
      <c r="I58" s="57">
        <f>SUM(I18+I38+I40+I42+I50+I57)</f>
      </c>
      <c r="J58" s="59">
        <f>=(i58/T11F!i58)*100</f>
      </c>
    </row>
  </sheetData>
  <sheetProtection selectLockedCells="1" selectUnlockedCells="1"/>
  <mergeCells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zoomScaleSheetLayoutView="90" workbookViewId="0">
      <selection activeCell="B26" sqref="B26"/>
    </sheetView>
  </sheetViews>
  <sheetFormatPr defaultColWidth="9.109375" defaultRowHeight="13.2"/>
  <cols>
    <col min="1" max="1" width="5.6640625" customWidth="1" style="1"/>
    <col min="2" max="2" width="29.88671875" customWidth="1" style="1"/>
    <col min="3" max="3" width="10.6640625" customWidth="1" style="5"/>
    <col min="4" max="4" width="15.6640625" customWidth="1" style="5"/>
    <col min="5" max="5" width="11.6640625" customWidth="1" style="5"/>
    <col min="6" max="6" width="15.6640625" customWidth="1" style="5"/>
    <col min="7" max="7" width="10.6640625" customWidth="1" style="5"/>
    <col min="8" max="8" width="15.6640625" customWidth="1" style="6"/>
    <col min="9" max="9" width="11.88671875" customWidth="1" style="6"/>
    <col min="10" max="10" width="15.6640625" customWidth="1" style="5"/>
    <col min="11" max="11" width="5.33203125" customWidth="1" style="5"/>
    <col min="12" max="12" width="8.33203125" customWidth="1" style="5"/>
    <col min="13" max="207" width="9.109375" customWidth="1" style="1"/>
    <col min="208" max="16384" width="9.109375" customWidth="1" style="1"/>
  </cols>
  <sheetData>
    <row r="1" ht="23.25" customHeight="1" s="15" customFormat="1">
      <c r="A1" s="15" t="s">
        <v>65</v>
      </c>
      <c r="C1" s="31" t="s">
        <v>1</v>
      </c>
      <c r="D1" s="32"/>
      <c r="E1" s="32"/>
      <c r="F1" s="32"/>
      <c r="G1" s="32"/>
      <c r="H1" s="32"/>
      <c r="I1" s="32"/>
      <c r="J1" s="32"/>
    </row>
    <row r="2" ht="18.75" customHeight="1" s="18" customFormat="1">
      <c r="A2" s="37">
        <f>T11A!A2</f>
      </c>
      <c r="B2" s="37"/>
      <c r="C2" s="37"/>
      <c r="D2" s="37"/>
      <c r="E2" s="37"/>
      <c r="F2" s="37"/>
      <c r="G2" s="37"/>
      <c r="H2" s="37"/>
      <c r="I2" s="37"/>
      <c r="J2" s="37"/>
      <c r="K2" s="17"/>
    </row>
    <row r="3" ht="35.25" customHeight="1" s="9" customFormat="1">
      <c r="A3" s="38" t="s">
        <v>3</v>
      </c>
      <c r="B3" s="40" t="s">
        <v>4</v>
      </c>
      <c r="C3" s="41" t="s">
        <v>66</v>
      </c>
      <c r="D3" s="41"/>
      <c r="E3" s="41"/>
      <c r="F3" s="41"/>
      <c r="G3" s="41"/>
      <c r="H3" s="41"/>
      <c r="I3" s="41"/>
      <c r="J3" s="42"/>
      <c r="K3" s="30"/>
      <c r="L3" s="22"/>
    </row>
    <row r="4" ht="33.75" customHeight="1" s="10" customFormat="1">
      <c r="A4" s="39"/>
      <c r="B4" s="34"/>
      <c r="C4" s="36">
        <f>T11A!C4</f>
      </c>
      <c r="D4" s="36"/>
      <c r="E4" s="36">
        <f>T11A!E4</f>
      </c>
      <c r="F4" s="36"/>
      <c r="G4" s="36">
        <f>T11A!G4</f>
      </c>
      <c r="H4" s="36"/>
      <c r="I4" s="36" t="s">
        <v>9</v>
      </c>
      <c r="J4" s="43"/>
      <c r="K4" s="30"/>
      <c r="L4" s="9"/>
    </row>
    <row r="5" ht="49.5" customHeight="1" s="10" customFormat="1">
      <c r="A5" s="23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0"/>
      <c r="L5" s="9"/>
    </row>
    <row r="6" s="1" customFormat="1">
      <c r="A6" s="54">
        <v>1</v>
      </c>
      <c r="B6" s="56" t="s">
        <v>12</v>
      </c>
      <c r="C6" s="54">
        <v>193.98</v>
      </c>
      <c r="D6" s="58">
        <f>=(C6/T11F!C6)*100</f>
      </c>
      <c r="E6" s="54">
        <v>263.11</v>
      </c>
      <c r="F6" s="58">
        <f>=(E6/T11F!E6)*100</f>
      </c>
      <c r="G6" s="54">
        <v>298.52</v>
      </c>
      <c r="H6" s="58">
        <f>=(G6/T11F!G6)*100</f>
      </c>
      <c r="I6" s="54">
        <v>319.4</v>
      </c>
      <c r="J6" s="58">
        <f>=(I6/T11F!I6)*100</f>
      </c>
    </row>
    <row r="7" s="1" customFormat="1">
      <c r="A7" s="54">
        <v>2</v>
      </c>
      <c r="B7" s="56" t="s">
        <v>13</v>
      </c>
      <c r="C7" s="54">
        <v>219.56</v>
      </c>
      <c r="D7" s="58">
        <f>=(C7/T11F!C7)*100</f>
      </c>
      <c r="E7" s="54">
        <v>211.73</v>
      </c>
      <c r="F7" s="58">
        <f>=(E7/T11F!E7)*100</f>
      </c>
      <c r="G7" s="54">
        <v>206.46</v>
      </c>
      <c r="H7" s="58">
        <f>=(G7/T11F!G7)*100</f>
      </c>
      <c r="I7" s="54">
        <v>210.97</v>
      </c>
      <c r="J7" s="58">
        <f>=(I7/T11F!I7)*100</f>
      </c>
    </row>
    <row r="8" s="1" customFormat="1">
      <c r="A8" s="54">
        <v>3</v>
      </c>
      <c r="B8" s="56" t="s">
        <v>14</v>
      </c>
      <c r="C8" s="54">
        <v>9.89</v>
      </c>
      <c r="D8" s="58">
        <f>=(C8/T11F!C8)*100</f>
      </c>
      <c r="E8" s="54">
        <v>23.26</v>
      </c>
      <c r="F8" s="58">
        <f>=(E8/T11F!E8)*100</f>
      </c>
      <c r="G8" s="54">
        <v>16.44</v>
      </c>
      <c r="H8" s="58">
        <f>=(G8/T11F!G8)*100</f>
      </c>
      <c r="I8" s="54">
        <v>12.16</v>
      </c>
      <c r="J8" s="58">
        <f>=(I8/T11F!I8)*100</f>
      </c>
    </row>
    <row r="9" s="1" customFormat="1">
      <c r="A9" s="54">
        <v>4</v>
      </c>
      <c r="B9" s="56" t="s">
        <v>15</v>
      </c>
      <c r="C9" s="54">
        <v>140.57</v>
      </c>
      <c r="D9" s="58">
        <f>=(C9/T11F!C9)*100</f>
      </c>
      <c r="E9" s="54">
        <v>123.68</v>
      </c>
      <c r="F9" s="58">
        <f>=(E9/T11F!E9)*100</f>
      </c>
      <c r="G9" s="54">
        <v>131.17</v>
      </c>
      <c r="H9" s="58">
        <f>=(G9/T11F!G9)*100</f>
      </c>
      <c r="I9" s="54">
        <v>128.07</v>
      </c>
      <c r="J9" s="58">
        <f>=(I9/T11F!I9)*100</f>
      </c>
    </row>
    <row r="10" s="1" customFormat="1">
      <c r="A10" s="54">
        <v>5</v>
      </c>
      <c r="B10" s="56" t="s">
        <v>16</v>
      </c>
      <c r="C10" s="54">
        <v>307.55</v>
      </c>
      <c r="D10" s="58">
        <f>=(C10/T11F!C10)*100</f>
      </c>
      <c r="E10" s="54">
        <v>395.69</v>
      </c>
      <c r="F10" s="58">
        <f>=(E10/T11F!E10)*100</f>
      </c>
      <c r="G10" s="54">
        <v>348.82</v>
      </c>
      <c r="H10" s="58">
        <f>=(G10/T11F!G10)*100</f>
      </c>
      <c r="I10" s="54">
        <v>344.32</v>
      </c>
      <c r="J10" s="58">
        <f>=(I10/T11F!I10)*100</f>
      </c>
    </row>
    <row r="11" s="1" customFormat="1">
      <c r="A11" s="54">
        <v>6</v>
      </c>
      <c r="B11" s="56" t="s">
        <v>17</v>
      </c>
      <c r="C11" s="54">
        <v>117.87</v>
      </c>
      <c r="D11" s="58">
        <f>=(C11/T11F!C11)*100</f>
      </c>
      <c r="E11" s="54">
        <v>90.86</v>
      </c>
      <c r="F11" s="58">
        <f>=(E11/T11F!E11)*100</f>
      </c>
      <c r="G11" s="54">
        <v>69.15</v>
      </c>
      <c r="H11" s="58">
        <f>=(G11/T11F!G11)*100</f>
      </c>
      <c r="I11" s="54">
        <v>46.81</v>
      </c>
      <c r="J11" s="58">
        <f>=(I11/T11F!I11)*100</f>
      </c>
    </row>
    <row r="12" s="1" customFormat="1">
      <c r="A12" s="54">
        <v>7</v>
      </c>
      <c r="B12" s="56" t="s">
        <v>18</v>
      </c>
      <c r="C12" s="54">
        <v>23.55</v>
      </c>
      <c r="D12" s="58">
        <f>=(C12/T11F!C12)*100</f>
      </c>
      <c r="E12" s="54">
        <v>15.08</v>
      </c>
      <c r="F12" s="58">
        <f>=(E12/T11F!E12)*100</f>
      </c>
      <c r="G12" s="54">
        <v>13.64</v>
      </c>
      <c r="H12" s="58">
        <f>=(G12/T11F!G12)*100</f>
      </c>
      <c r="I12" s="54">
        <v>23.19</v>
      </c>
      <c r="J12" s="58">
        <f>=(I12/T11F!I12)*100</f>
      </c>
    </row>
    <row r="13" s="1" customFormat="1">
      <c r="A13" s="54">
        <v>8</v>
      </c>
      <c r="B13" s="56" t="s">
        <v>19</v>
      </c>
      <c r="C13" s="54">
        <v>47.67</v>
      </c>
      <c r="D13" s="58">
        <f>=(C13/T11F!C13)*100</f>
      </c>
      <c r="E13" s="54">
        <v>6.57</v>
      </c>
      <c r="F13" s="58">
        <f>=(E13/T11F!E13)*100</f>
      </c>
      <c r="G13" s="54">
        <v>5</v>
      </c>
      <c r="H13" s="58">
        <f>=(G13/T11F!G13)*100</f>
      </c>
      <c r="I13" s="54">
        <v>11.72</v>
      </c>
      <c r="J13" s="58">
        <f>=(I13/T11F!I13)*100</f>
      </c>
    </row>
    <row r="14" s="1" customFormat="1">
      <c r="A14" s="54">
        <v>9</v>
      </c>
      <c r="B14" s="56" t="s">
        <v>20</v>
      </c>
      <c r="C14" s="54">
        <v>439.35</v>
      </c>
      <c r="D14" s="58">
        <f>=(C14/T11F!C14)*100</f>
      </c>
      <c r="E14" s="54">
        <v>427.67</v>
      </c>
      <c r="F14" s="58">
        <f>=(E14/T11F!E14)*100</f>
      </c>
      <c r="G14" s="54">
        <v>392.19</v>
      </c>
      <c r="H14" s="58">
        <f>=(G14/T11F!G14)*100</f>
      </c>
      <c r="I14" s="54">
        <v>321.02</v>
      </c>
      <c r="J14" s="58">
        <f>=(I14/T11F!I14)*100</f>
      </c>
    </row>
    <row r="15" s="1" customFormat="1">
      <c r="A15" s="54">
        <v>10</v>
      </c>
      <c r="B15" s="56" t="s">
        <v>21</v>
      </c>
      <c r="C15" s="54">
        <v>112.82</v>
      </c>
      <c r="D15" s="58">
        <f>=(C15/T11F!C15)*100</f>
      </c>
      <c r="E15" s="54">
        <v>28.56</v>
      </c>
      <c r="F15" s="58">
        <f>=(E15/T11F!E15)*100</f>
      </c>
      <c r="G15" s="54">
        <v>66.83</v>
      </c>
      <c r="H15" s="58">
        <f>=(G15/T11F!G15)*100</f>
      </c>
      <c r="I15" s="54">
        <v>106.67</v>
      </c>
      <c r="J15" s="58">
        <f>=(I15/T11F!I15)*100</f>
      </c>
    </row>
    <row r="16" s="1" customFormat="1">
      <c r="A16" s="54">
        <v>11</v>
      </c>
      <c r="B16" s="56" t="s">
        <v>22</v>
      </c>
      <c r="C16" s="54">
        <v>77.94</v>
      </c>
      <c r="D16" s="58">
        <f>=(C16/T11F!C16)*100</f>
      </c>
      <c r="E16" s="54">
        <v>83.26</v>
      </c>
      <c r="F16" s="58">
        <f>=(E16/T11F!E16)*100</f>
      </c>
      <c r="G16" s="54">
        <v>87.95</v>
      </c>
      <c r="H16" s="58">
        <f>=(G16/T11F!G16)*100</f>
      </c>
      <c r="I16" s="54">
        <v>90.49</v>
      </c>
      <c r="J16" s="58">
        <f>=(I16/T11F!I16)*100</f>
      </c>
    </row>
    <row r="17" s="1" customFormat="1">
      <c r="A17" s="54">
        <v>12</v>
      </c>
      <c r="B17" s="56" t="s">
        <v>23</v>
      </c>
      <c r="C17" s="54">
        <v>160.64</v>
      </c>
      <c r="D17" s="58">
        <f>=(C17/T11F!C17)*100</f>
      </c>
      <c r="E17" s="54">
        <v>157.31</v>
      </c>
      <c r="F17" s="58">
        <f>=(E17/T11F!E17)*100</f>
      </c>
      <c r="G17" s="54">
        <v>152.91</v>
      </c>
      <c r="H17" s="58">
        <f>=(G17/T11F!G17)*100</f>
      </c>
      <c r="I17" s="54">
        <v>132.51</v>
      </c>
      <c r="J17" s="58">
        <f>=(I17/T11F!I17)*100</f>
      </c>
    </row>
    <row r="18" s="4" customFormat="1">
      <c r="A18" s="55" t="s">
        <v>24</v>
      </c>
      <c r="B18" s="57"/>
      <c r="C18" s="57">
        <f>SUM(C6:C17)</f>
      </c>
      <c r="D18" s="59">
        <f>=(C18/T11F!C18)*100</f>
      </c>
      <c r="E18" s="57">
        <f>SUM(E6:E17)</f>
      </c>
      <c r="F18" s="59">
        <f>=(E18/T11F!E18)*100</f>
      </c>
      <c r="G18" s="57">
        <f>SUM(G6:G17)</f>
      </c>
      <c r="H18" s="59">
        <f>=(G18/T11F!G18)*100</f>
      </c>
      <c r="I18" s="57">
        <f>SUM(I6:I17)</f>
      </c>
      <c r="J18" s="59">
        <f>=(i18/T11F!i18)*100</f>
      </c>
    </row>
    <row r="19" s="1" customFormat="1">
      <c r="A19" s="54">
        <v>13</v>
      </c>
      <c r="B19" s="56" t="s">
        <v>25</v>
      </c>
      <c r="C19" s="54">
        <v>31.2</v>
      </c>
      <c r="D19" s="58">
        <f>=(C19/T11F!C19)*100</f>
      </c>
      <c r="E19" s="54">
        <v>16.45</v>
      </c>
      <c r="F19" s="58">
        <f>=(E19/T11F!E19)*100</f>
      </c>
      <c r="G19" s="54">
        <v>20.3</v>
      </c>
      <c r="H19" s="58">
        <f>=(G19/T11F!G19)*100</f>
      </c>
      <c r="I19" s="54">
        <v>20.95</v>
      </c>
      <c r="J19" s="58">
        <f>=(I19/T11F!I19)*100</f>
      </c>
    </row>
    <row r="20" s="1" customFormat="1">
      <c r="A20" s="54">
        <v>14</v>
      </c>
      <c r="B20" s="56" t="s">
        <v>26</v>
      </c>
      <c r="C20" s="54">
        <v>0.1</v>
      </c>
      <c r="D20" s="58">
        <f>=(C20/T11F!C20)*100</f>
      </c>
      <c r="E20" s="54">
        <v>3.14</v>
      </c>
      <c r="F20" s="58">
        <f>=(E20/T11F!E20)*100</f>
      </c>
      <c r="G20" s="54">
        <v>20.18</v>
      </c>
      <c r="H20" s="58">
        <f>=(G20/T11F!G20)*100</f>
      </c>
      <c r="I20" s="54">
        <v>22.88</v>
      </c>
      <c r="J20" s="58">
        <f>=(I20/T11F!I20)*100</f>
      </c>
    </row>
    <row r="21" s="1" customFormat="1">
      <c r="A21" s="54">
        <v>15</v>
      </c>
      <c r="B21" s="56" t="s">
        <v>27</v>
      </c>
      <c r="C21" s="54">
        <v>0.35</v>
      </c>
      <c r="D21" s="58">
        <f>=(C21/T11F!C21)*100</f>
      </c>
      <c r="E21" s="54">
        <v>2.55</v>
      </c>
      <c r="F21" s="58">
        <f>=(E21/T11F!E21)*100</f>
      </c>
      <c r="G21" s="54">
        <v>18.51</v>
      </c>
      <c r="H21" s="58">
        <f>=(G21/T11F!G21)*100</f>
      </c>
      <c r="I21" s="54">
        <v>20.06</v>
      </c>
      <c r="J21" s="58">
        <f>=(I21/T11F!I21)*100</f>
      </c>
    </row>
    <row r="22" s="1" customFormat="1">
      <c r="A22" s="54">
        <v>16</v>
      </c>
      <c r="B22" s="56" t="s">
        <v>28</v>
      </c>
      <c r="C22" s="54">
        <v>0.14</v>
      </c>
      <c r="D22" s="58">
        <f>=(C22/T11F!C22)*100</f>
      </c>
      <c r="E22" s="54">
        <v>3.38</v>
      </c>
      <c r="F22" s="58">
        <f>=(E22/T11F!E22)*100</f>
      </c>
      <c r="G22" s="54">
        <v>4.3</v>
      </c>
      <c r="H22" s="58">
        <f>=(G22/T11F!G22)*100</f>
      </c>
      <c r="I22" s="54">
        <v>3.49</v>
      </c>
      <c r="J22" s="58">
        <f>=(I22/T11F!I22)*100</f>
      </c>
    </row>
    <row r="23" s="1" customFormat="1">
      <c r="A23" s="54">
        <v>17</v>
      </c>
      <c r="B23" s="56" t="s">
        <v>29</v>
      </c>
      <c r="C23" s="54">
        <v>0</v>
      </c>
      <c r="D23" s="58">
        <f>=(C23/T11F!C23)*100</f>
      </c>
      <c r="E23" s="54">
        <v>0.11</v>
      </c>
      <c r="F23" s="58">
        <f>=(E23/T11F!E23)*100</f>
      </c>
      <c r="G23" s="54">
        <v>0.1</v>
      </c>
      <c r="H23" s="58">
        <f>=(G23/T11F!G23)*100</f>
      </c>
      <c r="I23" s="54">
        <v>0.1</v>
      </c>
      <c r="J23" s="58">
        <f>=(I23/T11F!I23)*100</f>
      </c>
    </row>
    <row r="24" s="1" customFormat="1">
      <c r="A24" s="54">
        <v>18</v>
      </c>
      <c r="B24" s="56" t="s">
        <v>30</v>
      </c>
      <c r="C24" s="54">
        <v>51.27</v>
      </c>
      <c r="D24" s="58">
        <f>=(C24/T11F!C24)*100</f>
      </c>
      <c r="E24" s="54">
        <v>33.28</v>
      </c>
      <c r="F24" s="58">
        <f>=(E24/T11F!E24)*100</f>
      </c>
      <c r="G24" s="54">
        <v>26.72</v>
      </c>
      <c r="H24" s="58">
        <f>=(G24/T11F!G24)*100</f>
      </c>
      <c r="I24" s="54">
        <v>27.31</v>
      </c>
      <c r="J24" s="58">
        <f>=(I24/T11F!I24)*100</f>
      </c>
    </row>
    <row r="25" s="1" customFormat="1">
      <c r="A25" s="54">
        <v>19</v>
      </c>
      <c r="B25" s="56" t="s">
        <v>31</v>
      </c>
      <c r="C25" s="54">
        <v>43.73</v>
      </c>
      <c r="D25" s="58">
        <f>=(C25/T11F!C25)*100</f>
      </c>
      <c r="E25" s="54">
        <v>30.39</v>
      </c>
      <c r="F25" s="58">
        <f>=(E25/T11F!E25)*100</f>
      </c>
      <c r="G25" s="54">
        <v>36.61</v>
      </c>
      <c r="H25" s="58">
        <f>=(G25/T11F!G25)*100</f>
      </c>
      <c r="I25" s="54">
        <v>39.4</v>
      </c>
      <c r="J25" s="58">
        <f>=(I25/T11F!I25)*100</f>
      </c>
    </row>
    <row r="26" s="1" customFormat="1">
      <c r="A26" s="54">
        <v>20</v>
      </c>
      <c r="B26" s="56" t="s">
        <v>32</v>
      </c>
      <c r="C26" s="54">
        <v>49.17</v>
      </c>
      <c r="D26" s="58">
        <f>=(C26/T11F!C26)*100</f>
      </c>
      <c r="E26" s="54">
        <v>42.27</v>
      </c>
      <c r="F26" s="58">
        <f>=(E26/T11F!E26)*100</f>
      </c>
      <c r="G26" s="54">
        <v>33.27</v>
      </c>
      <c r="H26" s="58">
        <f>=(G26/T11F!G26)*100</f>
      </c>
      <c r="I26" s="54">
        <v>26.84</v>
      </c>
      <c r="J26" s="58">
        <f>=(I26/T11F!I26)*100</f>
      </c>
    </row>
    <row r="27" s="1" customFormat="1">
      <c r="A27" s="54">
        <v>21</v>
      </c>
      <c r="B27" s="56" t="s">
        <v>33</v>
      </c>
      <c r="C27" s="54">
        <v>3.36</v>
      </c>
      <c r="D27" s="58">
        <f>=(C27/T11F!C27)*100</f>
      </c>
      <c r="E27" s="54">
        <v>10.3</v>
      </c>
      <c r="F27" s="58">
        <f>=(E27/T11F!E27)*100</f>
      </c>
      <c r="G27" s="54">
        <v>4.54</v>
      </c>
      <c r="H27" s="58">
        <f>=(G27/T11F!G27)*100</f>
      </c>
      <c r="I27" s="54">
        <v>4.94</v>
      </c>
      <c r="J27" s="58">
        <f>=(I27/T11F!I27)*100</f>
      </c>
    </row>
    <row r="28" s="1" customFormat="1">
      <c r="A28" s="54">
        <v>22</v>
      </c>
      <c r="B28" s="56" t="s">
        <v>34</v>
      </c>
      <c r="C28" s="54">
        <v>17.06</v>
      </c>
      <c r="D28" s="58">
        <f>=(C28/T11F!C28)*100</f>
      </c>
      <c r="E28" s="54">
        <v>31.33</v>
      </c>
      <c r="F28" s="58">
        <f>=(E28/T11F!E28)*100</f>
      </c>
      <c r="G28" s="54">
        <v>12.22</v>
      </c>
      <c r="H28" s="58">
        <f>=(G28/T11F!G28)*100</f>
      </c>
      <c r="I28" s="54">
        <v>16.14</v>
      </c>
      <c r="J28" s="58">
        <f>=(I28/T11F!I28)*100</f>
      </c>
    </row>
    <row r="29" s="1" customFormat="1">
      <c r="A29" s="54">
        <v>23</v>
      </c>
      <c r="B29" s="56" t="s">
        <v>35</v>
      </c>
      <c r="C29" s="54">
        <v>0.49</v>
      </c>
      <c r="D29" s="58">
        <f>=(C29/T11F!C29)*100</f>
      </c>
      <c r="E29" s="54">
        <v>3.58</v>
      </c>
      <c r="F29" s="58">
        <f>=(E29/T11F!E29)*100</f>
      </c>
      <c r="G29" s="54">
        <v>0</v>
      </c>
      <c r="H29" s="58">
        <f>=(G29/T11F!G29)*100</f>
      </c>
      <c r="I29" s="54">
        <v>0.01</v>
      </c>
      <c r="J29" s="58">
        <f>=(I29/T11F!I29)*100</f>
      </c>
    </row>
    <row r="30" s="1" customFormat="1">
      <c r="A30" s="54">
        <v>24</v>
      </c>
      <c r="B30" s="56" t="s">
        <v>36</v>
      </c>
      <c r="C30" s="54">
        <v>25.43</v>
      </c>
      <c r="D30" s="58">
        <f>=(C30/T11F!C30)*100</f>
      </c>
      <c r="E30" s="54">
        <v>22.58</v>
      </c>
      <c r="F30" s="58">
        <f>=(E30/T11F!E30)*100</f>
      </c>
      <c r="G30" s="54">
        <v>12.78</v>
      </c>
      <c r="H30" s="58">
        <f>=(G30/T11F!G30)*100</f>
      </c>
      <c r="I30" s="54">
        <v>11.59</v>
      </c>
      <c r="J30" s="58">
        <f>=(I30/T11F!I30)*100</f>
      </c>
    </row>
    <row r="31" s="1" customFormat="1">
      <c r="A31" s="54">
        <v>25</v>
      </c>
      <c r="B31" s="56" t="s">
        <v>37</v>
      </c>
      <c r="C31" s="54">
        <v>0</v>
      </c>
      <c r="D31" s="58">
        <f>=(C31/T11F!C31)*100</f>
      </c>
      <c r="E31" s="54">
        <v>0.12</v>
      </c>
      <c r="F31" s="58">
        <f>=(E31/T11F!E31)*100</f>
      </c>
      <c r="G31" s="54">
        <v>0</v>
      </c>
      <c r="H31" s="58">
        <f>=(G31/T11F!G31)*100</f>
      </c>
      <c r="I31" s="54">
        <v>0</v>
      </c>
      <c r="J31" s="58">
        <f>=(I31/T11F!I31)*100</f>
      </c>
    </row>
    <row r="32" s="1" customFormat="1">
      <c r="A32" s="54">
        <v>26</v>
      </c>
      <c r="B32" s="56" t="s">
        <v>38</v>
      </c>
      <c r="C32" s="54">
        <v>13.12</v>
      </c>
      <c r="D32" s="58">
        <f>=(C32/T11F!C32)*100</f>
      </c>
      <c r="E32" s="54">
        <v>34.7</v>
      </c>
      <c r="F32" s="58">
        <f>=(E32/T11F!E32)*100</f>
      </c>
      <c r="G32" s="54">
        <v>83.65</v>
      </c>
      <c r="H32" s="58">
        <f>=(G32/T11F!G32)*100</f>
      </c>
      <c r="I32" s="54">
        <v>39.31</v>
      </c>
      <c r="J32" s="58">
        <f>=(I32/T11F!I32)*100</f>
      </c>
    </row>
    <row r="33" s="1" customFormat="1">
      <c r="A33" s="54">
        <v>27</v>
      </c>
      <c r="B33" s="56" t="s">
        <v>39</v>
      </c>
      <c r="C33" s="54">
        <v>0</v>
      </c>
      <c r="D33" s="58">
        <f>=(C33/T11F!C33)*100</f>
      </c>
      <c r="E33" s="54">
        <v>0</v>
      </c>
      <c r="F33" s="58">
        <f>=(E33/T11F!E33)*100</f>
      </c>
      <c r="G33" s="54">
        <v>0</v>
      </c>
      <c r="H33" s="58">
        <f>=(G33/T11F!G33)*100</f>
      </c>
      <c r="I33" s="54">
        <v>0.11</v>
      </c>
      <c r="J33" s="58">
        <f>=(I33/T11F!I33)*100</f>
      </c>
    </row>
    <row r="34" s="1" customFormat="1">
      <c r="A34" s="54">
        <v>28</v>
      </c>
      <c r="B34" s="56" t="s">
        <v>40</v>
      </c>
      <c r="C34" s="54">
        <v>0.67</v>
      </c>
      <c r="D34" s="58">
        <f>=(C34/T11F!C34)*100</f>
      </c>
      <c r="E34" s="54">
        <v>0.01</v>
      </c>
      <c r="F34" s="58">
        <f>=(E34/T11F!E34)*100</f>
      </c>
      <c r="G34" s="54">
        <v>0.29</v>
      </c>
      <c r="H34" s="58">
        <f>=(G34/T11F!G34)*100</f>
      </c>
      <c r="I34" s="54">
        <v>0.13</v>
      </c>
      <c r="J34" s="58">
        <f>=(I34/T11F!I34)*100</f>
      </c>
    </row>
    <row r="35" s="1" customFormat="1">
      <c r="A35" s="54">
        <v>29</v>
      </c>
      <c r="B35" s="56" t="s">
        <v>41</v>
      </c>
      <c r="C35" s="54">
        <v>0</v>
      </c>
      <c r="D35" s="58">
        <f>=(C35/T11F!C35)*100</f>
      </c>
      <c r="E35" s="54">
        <v>0.15</v>
      </c>
      <c r="F35" s="58">
        <f>=(E35/T11F!E35)*100</f>
      </c>
      <c r="G35" s="54">
        <v>0.09</v>
      </c>
      <c r="H35" s="58">
        <f>=(G35/T11F!G35)*100</f>
      </c>
      <c r="I35" s="54">
        <v>0.16</v>
      </c>
      <c r="J35" s="58">
        <f>=(I35/T11F!I35)*100</f>
      </c>
    </row>
    <row r="36" s="1" customFormat="1">
      <c r="A36" s="54">
        <v>30</v>
      </c>
      <c r="B36" s="56" t="s">
        <v>42</v>
      </c>
      <c r="C36" s="54">
        <v>0.29</v>
      </c>
      <c r="D36" s="58">
        <f>=(C36/T11F!C36)*100</f>
      </c>
      <c r="E36" s="54">
        <v>0.25</v>
      </c>
      <c r="F36" s="58">
        <f>=(E36/T11F!E36)*100</f>
      </c>
      <c r="G36" s="54">
        <v>0.4</v>
      </c>
      <c r="H36" s="58">
        <f>=(G36/T11F!G36)*100</f>
      </c>
      <c r="I36" s="54">
        <v>0.35</v>
      </c>
      <c r="J36" s="58">
        <f>=(I36/T11F!I36)*100</f>
      </c>
    </row>
    <row r="37" s="1" customFormat="1">
      <c r="A37" s="54">
        <v>31</v>
      </c>
      <c r="B37" s="56" t="s">
        <v>43</v>
      </c>
      <c r="C37" s="54">
        <v>5</v>
      </c>
      <c r="D37" s="58">
        <f>=(C37/T11F!C37)*100</f>
      </c>
      <c r="E37" s="54">
        <v>30.6</v>
      </c>
      <c r="F37" s="58">
        <f>=(E37/T11F!E37)*100</f>
      </c>
      <c r="G37" s="54">
        <v>17.34</v>
      </c>
      <c r="H37" s="58">
        <f>=(G37/T11F!G37)*100</f>
      </c>
      <c r="I37" s="54">
        <v>24.59</v>
      </c>
      <c r="J37" s="58">
        <f>=(I37/T11F!I37)*100</f>
      </c>
    </row>
    <row r="38" s="4" customFormat="1">
      <c r="A38" s="55" t="s">
        <v>44</v>
      </c>
      <c r="B38" s="57"/>
      <c r="C38" s="57">
        <f>SUM(C19:C37)</f>
      </c>
      <c r="D38" s="59">
        <f>=(C38/T11F!C38)*100</f>
      </c>
      <c r="E38" s="57">
        <f>SUM(E19:E37)</f>
      </c>
      <c r="F38" s="59">
        <f>=(E38/T11F!E38)*100</f>
      </c>
      <c r="G38" s="57">
        <f>SUM(G19:G37)</f>
      </c>
      <c r="H38" s="59">
        <f>=(G38/T11F!G38)*100</f>
      </c>
      <c r="I38" s="57">
        <f>SUM(I19:I37)</f>
      </c>
      <c r="J38" s="59">
        <f>=(i38/T11F!i38)*100</f>
      </c>
    </row>
    <row r="39" s="1" customFormat="1">
      <c r="A39" s="54">
        <v>32</v>
      </c>
      <c r="B39" s="56" t="s">
        <v>45</v>
      </c>
      <c r="C39" s="54">
        <v>0</v>
      </c>
      <c r="D39" s="58">
        <f>=(C39/T11F!C39)*100</f>
      </c>
      <c r="E39" s="54">
        <v>0.39</v>
      </c>
      <c r="F39" s="58">
        <f>=(E39/T11F!E39)*100</f>
      </c>
      <c r="G39" s="54">
        <v>0.39</v>
      </c>
      <c r="H39" s="58">
        <f>=(G39/T11F!G39)*100</f>
      </c>
      <c r="I39" s="54">
        <v>0.39</v>
      </c>
      <c r="J39" s="58">
        <f>=(I39/T11F!I39)*100</f>
      </c>
    </row>
    <row r="40" s="4" customFormat="1">
      <c r="A40" s="55" t="s">
        <v>46</v>
      </c>
      <c r="B40" s="57"/>
      <c r="C40" s="57">
        <f>SUM(C39:C39)</f>
      </c>
      <c r="D40" s="59">
        <f>=(C40/T11F!C40)*100</f>
      </c>
      <c r="E40" s="57">
        <f>SUM(E39:E39)</f>
      </c>
      <c r="F40" s="59">
        <f>=(E40/T11F!E40)*100</f>
      </c>
      <c r="G40" s="57">
        <f>SUM(G39:G39)</f>
      </c>
      <c r="H40" s="59">
        <f>=(G40/T11F!G40)*100</f>
      </c>
      <c r="I40" s="57">
        <f>SUM(I39:I39)</f>
      </c>
      <c r="J40" s="59">
        <f>=(i40/T11F!i40)*100</f>
      </c>
    </row>
    <row r="41" s="1" customFormat="1">
      <c r="A41" s="54">
        <v>33</v>
      </c>
      <c r="B41" s="56" t="s">
        <v>47</v>
      </c>
      <c r="C41" s="54">
        <v>34.64</v>
      </c>
      <c r="D41" s="58">
        <f>=(C41/T11F!C41)*100</f>
      </c>
      <c r="E41" s="54">
        <v>47.98</v>
      </c>
      <c r="F41" s="58">
        <f>=(E41/T11F!E41)*100</f>
      </c>
      <c r="G41" s="54">
        <v>49.33</v>
      </c>
      <c r="H41" s="58">
        <f>=(G41/T11F!G41)*100</f>
      </c>
      <c r="I41" s="54">
        <v>52.42</v>
      </c>
      <c r="J41" s="58">
        <f>=(I41/T11F!I41)*100</f>
      </c>
    </row>
    <row r="42" s="4" customFormat="1">
      <c r="A42" s="55" t="s">
        <v>48</v>
      </c>
      <c r="B42" s="57"/>
      <c r="C42" s="57">
        <f>SUM(C41:C41)</f>
      </c>
      <c r="D42" s="59">
        <f>=(C42/T11F!C42)*100</f>
      </c>
      <c r="E42" s="57">
        <f>SUM(E41:E41)</f>
      </c>
      <c r="F42" s="59">
        <f>=(E42/T11F!E42)*100</f>
      </c>
      <c r="G42" s="57">
        <f>SUM(G41:G41)</f>
      </c>
      <c r="H42" s="59">
        <f>=(G42/T11F!G42)*100</f>
      </c>
      <c r="I42" s="57">
        <f>SUM(I41:I41)</f>
      </c>
      <c r="J42" s="59">
        <f>=(i42/T11F!i42)*100</f>
      </c>
    </row>
    <row r="43" s="1" customFormat="1">
      <c r="A43" s="54">
        <v>34</v>
      </c>
      <c r="B43" s="56" t="s">
        <v>49</v>
      </c>
      <c r="C43" s="54">
        <v>12.18</v>
      </c>
      <c r="D43" s="58">
        <f>=(C43/T11F!C43)*100</f>
      </c>
      <c r="E43" s="54">
        <v>8.5</v>
      </c>
      <c r="F43" s="58">
        <f>=(E43/T11F!E43)*100</f>
      </c>
      <c r="G43" s="54">
        <v>13.2</v>
      </c>
      <c r="H43" s="58">
        <f>=(G43/T11F!G43)*100</f>
      </c>
      <c r="I43" s="54">
        <v>14.39</v>
      </c>
      <c r="J43" s="58">
        <f>=(I43/T11F!I43)*100</f>
      </c>
    </row>
    <row r="44" s="1" customFormat="1">
      <c r="A44" s="54">
        <v>35</v>
      </c>
      <c r="B44" s="56" t="s">
        <v>50</v>
      </c>
      <c r="C44" s="54">
        <v>10.17</v>
      </c>
      <c r="D44" s="58">
        <f>=(C44/T11F!C44)*100</f>
      </c>
      <c r="E44" s="54">
        <v>6.89</v>
      </c>
      <c r="F44" s="58">
        <f>=(E44/T11F!E44)*100</f>
      </c>
      <c r="G44" s="54">
        <v>8.46</v>
      </c>
      <c r="H44" s="58">
        <f>=(G44/T11F!G44)*100</f>
      </c>
      <c r="I44" s="54">
        <v>8.73</v>
      </c>
      <c r="J44" s="58">
        <f>=(I44/T11F!I44)*100</f>
      </c>
    </row>
    <row r="45" s="1" customFormat="1">
      <c r="A45" s="54">
        <v>36</v>
      </c>
      <c r="B45" s="56" t="s">
        <v>51</v>
      </c>
      <c r="C45" s="54">
        <v>30.52</v>
      </c>
      <c r="D45" s="58">
        <f>=(C45/T11F!C45)*100</f>
      </c>
      <c r="E45" s="54">
        <v>28.41</v>
      </c>
      <c r="F45" s="58">
        <f>=(E45/T11F!E45)*100</f>
      </c>
      <c r="G45" s="54">
        <v>13.42</v>
      </c>
      <c r="H45" s="58">
        <f>=(G45/T11F!G45)*100</f>
      </c>
      <c r="I45" s="54">
        <v>19.42</v>
      </c>
      <c r="J45" s="58">
        <f>=(I45/T11F!I45)*100</f>
      </c>
    </row>
    <row r="46" s="1" customFormat="1">
      <c r="A46" s="54">
        <v>37</v>
      </c>
      <c r="B46" s="56" t="s">
        <v>52</v>
      </c>
      <c r="C46" s="54">
        <v>1.1</v>
      </c>
      <c r="D46" s="58">
        <f>=(C46/T11F!C46)*100</f>
      </c>
      <c r="E46" s="54">
        <v>0.98</v>
      </c>
      <c r="F46" s="58">
        <f>=(E46/T11F!E46)*100</f>
      </c>
      <c r="G46" s="54">
        <v>1.14</v>
      </c>
      <c r="H46" s="58">
        <f>=(G46/T11F!G46)*100</f>
      </c>
      <c r="I46" s="54">
        <v>0.99</v>
      </c>
      <c r="J46" s="58">
        <f>=(I46/T11F!I46)*100</f>
      </c>
    </row>
    <row r="47" s="1" customFormat="1">
      <c r="A47" s="54">
        <v>38</v>
      </c>
      <c r="B47" s="56" t="s">
        <v>53</v>
      </c>
      <c r="C47" s="54">
        <v>0.05</v>
      </c>
      <c r="D47" s="58">
        <f>=(C47/T11F!C47)*100</f>
      </c>
      <c r="E47" s="54">
        <v>0</v>
      </c>
      <c r="F47" s="58">
        <f>=(E47/T11F!E47)*100</f>
      </c>
      <c r="G47" s="54">
        <v>0</v>
      </c>
      <c r="H47" s="58">
        <f>=(G47/T11F!G47)*100</f>
      </c>
      <c r="I47" s="54">
        <v>0</v>
      </c>
      <c r="J47" s="58">
        <f>=(I47/T11F!I47)*100</f>
      </c>
    </row>
    <row r="48" s="1" customFormat="1">
      <c r="A48" s="54">
        <v>39</v>
      </c>
      <c r="B48" s="56" t="s">
        <v>54</v>
      </c>
      <c r="C48" s="54">
        <v>2.95</v>
      </c>
      <c r="D48" s="58">
        <f>=(C48/T11F!C48)*100</f>
      </c>
      <c r="E48" s="54">
        <v>0</v>
      </c>
      <c r="F48" s="58">
        <f>=(E48/T11F!E48)*100</f>
      </c>
      <c r="G48" s="54">
        <v>0.04</v>
      </c>
      <c r="H48" s="58">
        <f>=(G48/T11F!G48)*100</f>
      </c>
      <c r="I48" s="54">
        <v>0.09</v>
      </c>
      <c r="J48" s="58">
        <f>=(I48/T11F!I48)*100</f>
      </c>
    </row>
    <row r="49" s="1" customFormat="1">
      <c r="A49" s="54">
        <v>40</v>
      </c>
      <c r="B49" s="56" t="s">
        <v>55</v>
      </c>
      <c r="C49" s="54">
        <v>0</v>
      </c>
      <c r="D49" s="58">
        <f>=(C49/T11F!C49)*100</f>
      </c>
      <c r="E49" s="54">
        <v>0.62</v>
      </c>
      <c r="F49" s="58">
        <f>=(E49/T11F!E49)*100</f>
      </c>
      <c r="G49" s="54">
        <v>0.69</v>
      </c>
      <c r="H49" s="58">
        <f>=(G49/T11F!G49)*100</f>
      </c>
      <c r="I49" s="54">
        <v>0.54</v>
      </c>
      <c r="J49" s="58">
        <f>=(I49/T11F!I49)*100</f>
      </c>
    </row>
    <row r="50" s="4" customFormat="1">
      <c r="A50" s="55" t="s">
        <v>56</v>
      </c>
      <c r="B50" s="57"/>
      <c r="C50" s="57">
        <f>SUM(C43:C49)</f>
      </c>
      <c r="D50" s="59">
        <f>=(C50/T11F!C50)*100</f>
      </c>
      <c r="E50" s="57">
        <f>SUM(E43:E49)</f>
      </c>
      <c r="F50" s="59">
        <f>=(E50/T11F!E50)*100</f>
      </c>
      <c r="G50" s="57">
        <f>SUM(G43:G49)</f>
      </c>
      <c r="H50" s="59">
        <f>=(G50/T11F!G50)*100</f>
      </c>
      <c r="I50" s="57">
        <f>SUM(I43:I49)</f>
      </c>
      <c r="J50" s="59">
        <f>=(i50/T11F!i50)*100</f>
      </c>
    </row>
    <row r="51" s="1" customFormat="1">
      <c r="A51" s="54">
        <v>41</v>
      </c>
      <c r="B51" s="56" t="s">
        <v>57</v>
      </c>
      <c r="C51" s="54">
        <v>0</v>
      </c>
      <c r="D51" s="58">
        <f>=(C51/T11F!C51)*100</f>
      </c>
      <c r="E51" s="54">
        <v>0</v>
      </c>
      <c r="F51" s="58">
        <f>=(E51/T11F!E51)*100</f>
      </c>
      <c r="G51" s="54">
        <v>0</v>
      </c>
      <c r="H51" s="58">
        <f>=(G51/T11F!G51)*100</f>
      </c>
      <c r="I51" s="54">
        <v>0</v>
      </c>
      <c r="J51" s="58">
        <f>=(I51/T11F!I51)*100</f>
      </c>
    </row>
    <row r="52" s="1" customFormat="1">
      <c r="A52" s="54">
        <v>42</v>
      </c>
      <c r="B52" s="56" t="s">
        <v>58</v>
      </c>
      <c r="C52" s="54">
        <v>0</v>
      </c>
      <c r="D52" s="58">
        <f>=(C52/T11F!C52)*100</f>
      </c>
      <c r="E52" s="54">
        <v>0</v>
      </c>
      <c r="F52" s="58">
        <f>=(E52/T11F!E52)*100</f>
      </c>
      <c r="G52" s="54">
        <v>0</v>
      </c>
      <c r="H52" s="58">
        <f>=(G52/T11F!G52)*100</f>
      </c>
      <c r="I52" s="54">
        <v>0</v>
      </c>
      <c r="J52" s="58">
        <f>=(I52/T11F!I52)*100</f>
      </c>
    </row>
    <row r="53" s="1" customFormat="1">
      <c r="A53" s="54">
        <v>43</v>
      </c>
      <c r="B53" s="56" t="s">
        <v>59</v>
      </c>
      <c r="C53" s="54">
        <v>0</v>
      </c>
      <c r="D53" s="58">
        <f>=(C53/T11F!C53)*100</f>
      </c>
      <c r="E53" s="54">
        <v>0</v>
      </c>
      <c r="F53" s="58">
        <f>=(E53/T11F!E53)*100</f>
      </c>
      <c r="G53" s="54">
        <v>0</v>
      </c>
      <c r="H53" s="58">
        <f>=(G53/T11F!G53)*100</f>
      </c>
      <c r="I53" s="54">
        <v>0</v>
      </c>
      <c r="J53" s="58">
        <f>=(I53/T11F!I53)*100</f>
      </c>
    </row>
    <row r="54" s="1" customFormat="1">
      <c r="A54" s="54">
        <v>44</v>
      </c>
      <c r="B54" s="56" t="s">
        <v>60</v>
      </c>
      <c r="C54" s="54">
        <v>0</v>
      </c>
      <c r="D54" s="58">
        <f>=(C54/T11F!C54)*100</f>
      </c>
      <c r="E54" s="54">
        <v>0</v>
      </c>
      <c r="F54" s="58">
        <f>=(E54/T11F!E54)*100</f>
      </c>
      <c r="G54" s="54">
        <v>0</v>
      </c>
      <c r="H54" s="58">
        <f>=(G54/T11F!G54)*100</f>
      </c>
      <c r="I54" s="54">
        <v>0</v>
      </c>
      <c r="J54" s="58">
        <f>=(I54/T11F!I54)*100</f>
      </c>
    </row>
    <row r="55" s="1" customFormat="1">
      <c r="A55" s="54">
        <v>45</v>
      </c>
      <c r="B55" s="56" t="s">
        <v>61</v>
      </c>
      <c r="C55" s="54">
        <v>0</v>
      </c>
      <c r="D55" s="58">
        <f>=(C55/T11F!C55)*100</f>
      </c>
      <c r="E55" s="54">
        <v>0</v>
      </c>
      <c r="F55" s="58">
        <f>=(E55/T11F!E55)*100</f>
      </c>
      <c r="G55" s="54">
        <v>0</v>
      </c>
      <c r="H55" s="58">
        <f>=(G55/T11F!G55)*100</f>
      </c>
      <c r="I55" s="54">
        <v>0</v>
      </c>
      <c r="J55" s="58">
        <f>=(I55/T11F!I55)*100</f>
      </c>
    </row>
    <row r="56" s="1" customFormat="1">
      <c r="A56" s="54">
        <v>46</v>
      </c>
      <c r="B56" s="56" t="s">
        <v>62</v>
      </c>
      <c r="C56" s="54">
        <v>0</v>
      </c>
      <c r="D56" s="58">
        <f>=(C56/T11F!C56)*100</f>
      </c>
      <c r="E56" s="54">
        <v>0</v>
      </c>
      <c r="F56" s="58">
        <f>=(E56/T11F!E56)*100</f>
      </c>
      <c r="G56" s="54">
        <v>0</v>
      </c>
      <c r="H56" s="58">
        <f>=(G56/T11F!G56)*100</f>
      </c>
      <c r="I56" s="54">
        <v>0</v>
      </c>
      <c r="J56" s="58">
        <f>=(I56/T11F!I56)*100</f>
      </c>
    </row>
    <row r="57" s="4" customFormat="1">
      <c r="A57" s="55" t="s">
        <v>63</v>
      </c>
      <c r="B57" s="57"/>
      <c r="C57" s="57">
        <f>SUM(C51:C56)</f>
      </c>
      <c r="D57" s="59">
        <f>=(C57/T11F!C57)*100</f>
      </c>
      <c r="E57" s="57">
        <f>SUM(E51:E56)</f>
      </c>
      <c r="F57" s="59">
        <f>=(E57/T11F!E57)*100</f>
      </c>
      <c r="G57" s="57">
        <f>SUM(G51:G56)</f>
      </c>
      <c r="H57" s="59">
        <f>=(G57/T11F!G57)*100</f>
      </c>
      <c r="I57" s="57">
        <f>SUM(I51:I56)</f>
      </c>
      <c r="J57" s="59">
        <f>=(i57/T11F!i57)*100</f>
      </c>
    </row>
    <row r="58" s="4" customFormat="1">
      <c r="A58" s="55" t="s">
        <v>64</v>
      </c>
      <c r="B58" s="57"/>
      <c r="C58" s="57">
        <f>SUM(C18+C38+C40+C42+C50+C57)</f>
      </c>
      <c r="D58" s="59">
        <f>=(C58/T11F!C58)*100</f>
      </c>
      <c r="E58" s="57">
        <f>SUM(E18+E38+E40+E42+E50+E57)</f>
      </c>
      <c r="F58" s="59">
        <f>=(E58/T11F!E58)*100</f>
      </c>
      <c r="G58" s="57">
        <f>SUM(G18+G38+G40+G42+G50+G57)</f>
      </c>
      <c r="H58" s="59">
        <f>=(G58/T11F!G58)*100</f>
      </c>
      <c r="I58" s="57">
        <f>SUM(I18+I38+I40+I42+I50+I57)</f>
      </c>
      <c r="J58" s="59">
        <f>=(i58/T11F!i58)*100</f>
      </c>
    </row>
  </sheetData>
  <sheetProtection selectLockedCells="1" selectUnlockedCells="1"/>
  <mergeCells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8"/>
  <sheetViews>
    <sheetView zoomScaleSheetLayoutView="100" workbookViewId="0">
      <selection activeCell="B28" sqref="B28"/>
    </sheetView>
  </sheetViews>
  <sheetFormatPr defaultColWidth="9.109375" defaultRowHeight="13.2"/>
  <cols>
    <col min="1" max="1" width="5.6640625" customWidth="1" style="1"/>
    <col min="2" max="2" width="28.88671875" customWidth="1" style="1"/>
    <col min="3" max="3" width="10.6640625" customWidth="1" style="5"/>
    <col min="4" max="4" width="15.6640625" customWidth="1" style="5"/>
    <col min="5" max="5" width="11.6640625" customWidth="1" style="5"/>
    <col min="6" max="6" width="15.6640625" customWidth="1" style="5"/>
    <col min="7" max="7" width="10.6640625" customWidth="1" style="5"/>
    <col min="8" max="8" width="15.6640625" customWidth="1" style="6"/>
    <col min="9" max="9" width="11.88671875" customWidth="1" style="6"/>
    <col min="10" max="10" width="15.6640625" customWidth="1" style="5"/>
    <col min="11" max="11" width="7.109375" customWidth="1" style="5"/>
    <col min="12" max="12" width="8.33203125" customWidth="1" style="5"/>
    <col min="13" max="207" width="9.109375" customWidth="1" style="1"/>
    <col min="208" max="16384" width="9.109375" customWidth="1" style="1"/>
  </cols>
  <sheetData>
    <row r="1" ht="23.25" customHeight="1" s="2" customFormat="1">
      <c r="A1" s="2" t="s">
        <v>67</v>
      </c>
      <c r="C1" s="31" t="s">
        <v>68</v>
      </c>
      <c r="D1" s="32"/>
      <c r="E1" s="32"/>
      <c r="F1" s="32"/>
      <c r="G1" s="32"/>
      <c r="H1" s="32"/>
      <c r="I1" s="32"/>
      <c r="J1" s="32"/>
    </row>
    <row r="2" ht="15.9" customHeight="1" s="4" customFormat="1">
      <c r="A2" s="37" t="s">
        <v>69</v>
      </c>
      <c r="B2" s="37"/>
      <c r="C2" s="37"/>
      <c r="D2" s="37"/>
      <c r="E2" s="37"/>
      <c r="F2" s="37"/>
      <c r="G2" s="37"/>
      <c r="H2" s="37"/>
      <c r="I2" s="37"/>
      <c r="J2" s="37"/>
      <c r="K2" s="8"/>
    </row>
    <row r="3" ht="22.5" customHeight="1" s="9" customFormat="1">
      <c r="A3" s="44" t="s">
        <v>3</v>
      </c>
      <c r="B3" s="40" t="s">
        <v>4</v>
      </c>
      <c r="C3" s="46" t="s">
        <v>70</v>
      </c>
      <c r="D3" s="46"/>
      <c r="E3" s="46"/>
      <c r="F3" s="46"/>
      <c r="G3" s="46"/>
      <c r="H3" s="46"/>
      <c r="I3" s="46"/>
      <c r="J3" s="47"/>
      <c r="K3" s="30"/>
      <c r="L3" s="7"/>
    </row>
    <row r="4" ht="21" customHeight="1" s="10" customFormat="1">
      <c r="A4" s="45"/>
      <c r="B4" s="34"/>
      <c r="C4" s="36" t="s">
        <v>6</v>
      </c>
      <c r="D4" s="36"/>
      <c r="E4" s="36" t="s">
        <v>7</v>
      </c>
      <c r="F4" s="36"/>
      <c r="G4" s="36" t="s">
        <v>8</v>
      </c>
      <c r="H4" s="36"/>
      <c r="I4" s="36" t="s">
        <v>9</v>
      </c>
      <c r="J4" s="43"/>
      <c r="K4" s="30"/>
      <c r="L4" s="9"/>
    </row>
    <row r="5" ht="54" customHeight="1" s="12" customFormat="1">
      <c r="A5" s="24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7" t="s">
        <v>11</v>
      </c>
      <c r="K5" s="30"/>
      <c r="L5" s="11"/>
    </row>
    <row r="6" s="1" customFormat="1">
      <c r="A6" s="54">
        <v>1</v>
      </c>
      <c r="B6" s="56" t="s">
        <v>12</v>
      </c>
      <c r="C6" s="54">
        <v>5.41</v>
      </c>
      <c r="D6" s="58">
        <f>=(C6/T11F!C6)*100</f>
      </c>
      <c r="E6" s="54">
        <v>5.63</v>
      </c>
      <c r="F6" s="58">
        <f>=(E6/T11F!E6)*100</f>
      </c>
      <c r="G6" s="54">
        <v>5.25</v>
      </c>
      <c r="H6" s="60">
        <f>=(G6/T11F!G6)*100</f>
      </c>
      <c r="I6" s="54">
        <v>5.19</v>
      </c>
      <c r="J6" s="58">
        <f>=(I6/T11F!I6)*100</f>
      </c>
    </row>
    <row r="7" s="1" customFormat="1">
      <c r="A7" s="54">
        <v>2</v>
      </c>
      <c r="B7" s="56" t="s">
        <v>13</v>
      </c>
      <c r="C7" s="54">
        <v>1.35</v>
      </c>
      <c r="D7" s="58">
        <f>=(C7/T11F!C7)*100</f>
      </c>
      <c r="E7" s="54">
        <v>1.62</v>
      </c>
      <c r="F7" s="58">
        <f>=(E7/T11F!E7)*100</f>
      </c>
      <c r="G7" s="54">
        <v>1.6</v>
      </c>
      <c r="H7" s="60">
        <f>=(G7/T11F!G7)*100</f>
      </c>
      <c r="I7" s="54">
        <v>1.42</v>
      </c>
      <c r="J7" s="58">
        <f>=(I7/T11F!I7)*100</f>
      </c>
    </row>
    <row r="8" s="1" customFormat="1">
      <c r="A8" s="54">
        <v>3</v>
      </c>
      <c r="B8" s="56" t="s">
        <v>14</v>
      </c>
      <c r="C8" s="54">
        <v>0</v>
      </c>
      <c r="D8" s="58">
        <f>=(C8/T11F!C8)*100</f>
      </c>
      <c r="E8" s="54">
        <v>0.11</v>
      </c>
      <c r="F8" s="58">
        <f>=(E8/T11F!E8)*100</f>
      </c>
      <c r="G8" s="54">
        <v>0.13</v>
      </c>
      <c r="H8" s="60">
        <f>=(G8/T11F!G8)*100</f>
      </c>
      <c r="I8" s="54">
        <v>0.03</v>
      </c>
      <c r="J8" s="58">
        <f>=(I8/T11F!I8)*100</f>
      </c>
    </row>
    <row r="9" s="1" customFormat="1">
      <c r="A9" s="54">
        <v>4</v>
      </c>
      <c r="B9" s="56" t="s">
        <v>15</v>
      </c>
      <c r="C9" s="54">
        <v>5.93</v>
      </c>
      <c r="D9" s="58">
        <f>=(C9/T11F!C9)*100</f>
      </c>
      <c r="E9" s="54">
        <v>9.21</v>
      </c>
      <c r="F9" s="58">
        <f>=(E9/T11F!E9)*100</f>
      </c>
      <c r="G9" s="54">
        <v>10.83</v>
      </c>
      <c r="H9" s="60">
        <f>=(G9/T11F!G9)*100</f>
      </c>
      <c r="I9" s="54">
        <v>10.91</v>
      </c>
      <c r="J9" s="58">
        <f>=(I9/T11F!I9)*100</f>
      </c>
    </row>
    <row r="10" s="1" customFormat="1">
      <c r="A10" s="54">
        <v>5</v>
      </c>
      <c r="B10" s="56" t="s">
        <v>16</v>
      </c>
      <c r="C10" s="54">
        <v>6.11</v>
      </c>
      <c r="D10" s="58">
        <f>=(C10/T11F!C10)*100</f>
      </c>
      <c r="E10" s="54">
        <v>6.7</v>
      </c>
      <c r="F10" s="58">
        <f>=(E10/T11F!E10)*100</f>
      </c>
      <c r="G10" s="54">
        <v>8.12</v>
      </c>
      <c r="H10" s="60">
        <f>=(G10/T11F!G10)*100</f>
      </c>
      <c r="I10" s="54">
        <v>7.98</v>
      </c>
      <c r="J10" s="58">
        <f>=(I10/T11F!I10)*100</f>
      </c>
    </row>
    <row r="11" s="1" customFormat="1">
      <c r="A11" s="54">
        <v>6</v>
      </c>
      <c r="B11" s="56" t="s">
        <v>17</v>
      </c>
      <c r="C11" s="54">
        <v>1.65</v>
      </c>
      <c r="D11" s="58">
        <f>=(C11/T11F!C11)*100</f>
      </c>
      <c r="E11" s="54">
        <v>1.74</v>
      </c>
      <c r="F11" s="58">
        <f>=(E11/T11F!E11)*100</f>
      </c>
      <c r="G11" s="54">
        <v>1.05</v>
      </c>
      <c r="H11" s="60">
        <f>=(G11/T11F!G11)*100</f>
      </c>
      <c r="I11" s="54">
        <v>0.84</v>
      </c>
      <c r="J11" s="58">
        <f>=(I11/T11F!I11)*100</f>
      </c>
    </row>
    <row r="12" s="1" customFormat="1">
      <c r="A12" s="54">
        <v>7</v>
      </c>
      <c r="B12" s="56" t="s">
        <v>18</v>
      </c>
      <c r="C12" s="54">
        <v>0.04</v>
      </c>
      <c r="D12" s="58">
        <f>=(C12/T11F!C12)*100</f>
      </c>
      <c r="E12" s="54">
        <v>0.06</v>
      </c>
      <c r="F12" s="58">
        <f>=(E12/T11F!E12)*100</f>
      </c>
      <c r="G12" s="54">
        <v>0.01</v>
      </c>
      <c r="H12" s="60">
        <f>=(G12/T11F!G12)*100</f>
      </c>
      <c r="I12" s="54">
        <v>0.03</v>
      </c>
      <c r="J12" s="58">
        <f>=(I12/T11F!I12)*100</f>
      </c>
    </row>
    <row r="13" s="1" customFormat="1">
      <c r="A13" s="54">
        <v>8</v>
      </c>
      <c r="B13" s="56" t="s">
        <v>19</v>
      </c>
      <c r="C13" s="54">
        <v>0.01</v>
      </c>
      <c r="D13" s="58">
        <f>=(C13/T11F!C13)*100</f>
      </c>
      <c r="E13" s="54">
        <v>0.03</v>
      </c>
      <c r="F13" s="58">
        <f>=(E13/T11F!E13)*100</f>
      </c>
      <c r="G13" s="54">
        <v>0.04</v>
      </c>
      <c r="H13" s="60">
        <f>=(G13/T11F!G13)*100</f>
      </c>
      <c r="I13" s="54">
        <v>0</v>
      </c>
      <c r="J13" s="58">
        <f>=(I13/T11F!I13)*100</f>
      </c>
    </row>
    <row r="14" s="1" customFormat="1">
      <c r="A14" s="54">
        <v>9</v>
      </c>
      <c r="B14" s="56" t="s">
        <v>20</v>
      </c>
      <c r="C14" s="54">
        <v>8.99</v>
      </c>
      <c r="D14" s="58">
        <f>=(C14/T11F!C14)*100</f>
      </c>
      <c r="E14" s="54">
        <v>8.87</v>
      </c>
      <c r="F14" s="58">
        <f>=(E14/T11F!E14)*100</f>
      </c>
      <c r="G14" s="54">
        <v>8.71</v>
      </c>
      <c r="H14" s="60">
        <f>=(G14/T11F!G14)*100</f>
      </c>
      <c r="I14" s="54">
        <v>7.93</v>
      </c>
      <c r="J14" s="58">
        <f>=(I14/T11F!I14)*100</f>
      </c>
    </row>
    <row r="15" s="1" customFormat="1">
      <c r="A15" s="54">
        <v>10</v>
      </c>
      <c r="B15" s="56" t="s">
        <v>21</v>
      </c>
      <c r="C15" s="54">
        <v>5.39</v>
      </c>
      <c r="D15" s="58">
        <f>=(C15/T11F!C15)*100</f>
      </c>
      <c r="E15" s="54">
        <v>5.66</v>
      </c>
      <c r="F15" s="58">
        <f>=(E15/T11F!E15)*100</f>
      </c>
      <c r="G15" s="54">
        <v>5.37</v>
      </c>
      <c r="H15" s="60">
        <f>=(G15/T11F!G15)*100</f>
      </c>
      <c r="I15" s="54">
        <v>6.26</v>
      </c>
      <c r="J15" s="58">
        <f>=(I15/T11F!I15)*100</f>
      </c>
    </row>
    <row r="16" s="1" customFormat="1">
      <c r="A16" s="54">
        <v>11</v>
      </c>
      <c r="B16" s="56" t="s">
        <v>22</v>
      </c>
      <c r="C16" s="54">
        <v>3</v>
      </c>
      <c r="D16" s="58">
        <f>=(C16/T11F!C16)*100</f>
      </c>
      <c r="E16" s="54">
        <v>2.86</v>
      </c>
      <c r="F16" s="58">
        <f>=(E16/T11F!E16)*100</f>
      </c>
      <c r="G16" s="54">
        <v>2.37</v>
      </c>
      <c r="H16" s="60">
        <f>=(G16/T11F!G16)*100</f>
      </c>
      <c r="I16" s="54">
        <v>2.27</v>
      </c>
      <c r="J16" s="58">
        <f>=(I16/T11F!I16)*100</f>
      </c>
    </row>
    <row r="17" s="1" customFormat="1">
      <c r="A17" s="54">
        <v>12</v>
      </c>
      <c r="B17" s="56" t="s">
        <v>23</v>
      </c>
      <c r="C17" s="54">
        <v>2.25</v>
      </c>
      <c r="D17" s="58">
        <f>=(C17/T11F!C17)*100</f>
      </c>
      <c r="E17" s="54">
        <v>2.41</v>
      </c>
      <c r="F17" s="58">
        <f>=(E17/T11F!E17)*100</f>
      </c>
      <c r="G17" s="54">
        <v>2.42</v>
      </c>
      <c r="H17" s="60">
        <f>=(G17/T11F!G17)*100</f>
      </c>
      <c r="I17" s="54">
        <v>2.21</v>
      </c>
      <c r="J17" s="58">
        <f>=(I17/T11F!I17)*100</f>
      </c>
    </row>
    <row r="18" s="4" customFormat="1">
      <c r="A18" s="55" t="s">
        <v>24</v>
      </c>
      <c r="B18" s="57"/>
      <c r="C18" s="57">
        <f>SUM(C6:C17)</f>
      </c>
      <c r="D18" s="59">
        <f>=(C18/T11F!C18)*100</f>
      </c>
      <c r="E18" s="57">
        <f>SUM(E6:E17)</f>
      </c>
      <c r="F18" s="59">
        <f>=(E18/T11F!E18)*100</f>
      </c>
      <c r="G18" s="57">
        <f>SUM(G6:G17)</f>
      </c>
      <c r="H18" s="59">
        <f>=(G18/T11F!G18)*100</f>
      </c>
      <c r="I18" s="57">
        <f>SUM(I6:I17)</f>
      </c>
      <c r="J18" s="59">
        <f>=(i18/T11F!i18)*100</f>
      </c>
    </row>
    <row r="19" s="1" customFormat="1">
      <c r="A19" s="54">
        <v>13</v>
      </c>
      <c r="B19" s="56" t="s">
        <v>25</v>
      </c>
      <c r="C19" s="54">
        <v>0.04</v>
      </c>
      <c r="D19" s="58">
        <f>=(C19/T11F!C19)*100</f>
      </c>
      <c r="E19" s="54">
        <v>0.01</v>
      </c>
      <c r="F19" s="58">
        <f>=(E19/T11F!E19)*100</f>
      </c>
      <c r="G19" s="54">
        <v>0.06</v>
      </c>
      <c r="H19" s="60">
        <f>=(G19/T11F!G19)*100</f>
      </c>
      <c r="I19" s="54">
        <v>0.06</v>
      </c>
      <c r="J19" s="58">
        <f>=(I19/T11F!I19)*100</f>
      </c>
    </row>
    <row r="20" s="1" customFormat="1">
      <c r="A20" s="54">
        <v>14</v>
      </c>
      <c r="B20" s="56" t="s">
        <v>26</v>
      </c>
      <c r="C20" s="54">
        <v>0</v>
      </c>
      <c r="D20" s="58">
        <f>=(C20/T11F!C20)*100</f>
      </c>
      <c r="E20" s="54">
        <v>0</v>
      </c>
      <c r="F20" s="58">
        <f>=(E20/T11F!E20)*100</f>
      </c>
      <c r="G20" s="54">
        <v>0</v>
      </c>
      <c r="H20" s="60">
        <f>=(G20/T11F!G20)*100</f>
      </c>
      <c r="I20" s="54">
        <v>0</v>
      </c>
      <c r="J20" s="58">
        <f>=(I20/T11F!I20)*100</f>
      </c>
    </row>
    <row r="21" s="1" customFormat="1">
      <c r="A21" s="54">
        <v>15</v>
      </c>
      <c r="B21" s="56" t="s">
        <v>27</v>
      </c>
      <c r="C21" s="54">
        <v>0</v>
      </c>
      <c r="D21" s="58">
        <f>=(C21/T11F!C21)*100</f>
      </c>
      <c r="E21" s="54">
        <v>0</v>
      </c>
      <c r="F21" s="58">
        <f>=(E21/T11F!E21)*100</f>
      </c>
      <c r="G21" s="54">
        <v>0</v>
      </c>
      <c r="H21" s="60">
        <f>=(G21/T11F!G21)*100</f>
      </c>
      <c r="I21" s="54">
        <v>0</v>
      </c>
      <c r="J21" s="58">
        <f>=(I21/T11F!I21)*100</f>
      </c>
    </row>
    <row r="22" s="1" customFormat="1">
      <c r="A22" s="54">
        <v>16</v>
      </c>
      <c r="B22" s="56" t="s">
        <v>28</v>
      </c>
      <c r="C22" s="54">
        <v>0</v>
      </c>
      <c r="D22" s="58">
        <f>=(C22/T11F!C22)*100</f>
      </c>
      <c r="E22" s="54">
        <v>0</v>
      </c>
      <c r="F22" s="58">
        <f>=(E22/T11F!E22)*100</f>
      </c>
      <c r="G22" s="54">
        <v>0</v>
      </c>
      <c r="H22" s="60">
        <f>=(G22/T11F!G22)*100</f>
      </c>
      <c r="I22" s="54">
        <v>0</v>
      </c>
      <c r="J22" s="58">
        <f>=(I22/T11F!I22)*100</f>
      </c>
    </row>
    <row r="23" s="1" customFormat="1">
      <c r="A23" s="54">
        <v>17</v>
      </c>
      <c r="B23" s="56" t="s">
        <v>29</v>
      </c>
      <c r="C23" s="54">
        <v>0</v>
      </c>
      <c r="D23" s="58">
        <f>=(C23/T11F!C23)*100</f>
      </c>
      <c r="E23" s="54">
        <v>0</v>
      </c>
      <c r="F23" s="58">
        <f>=(E23/T11F!E23)*100</f>
      </c>
      <c r="G23" s="54">
        <v>0</v>
      </c>
      <c r="H23" s="60">
        <f>=(G23/T11F!G23)*100</f>
      </c>
      <c r="I23" s="54">
        <v>0</v>
      </c>
      <c r="J23" s="58">
        <f>=(I23/T11F!I23)*100</f>
      </c>
    </row>
    <row r="24" s="1" customFormat="1">
      <c r="A24" s="54">
        <v>18</v>
      </c>
      <c r="B24" s="56" t="s">
        <v>30</v>
      </c>
      <c r="C24" s="54">
        <v>0.12</v>
      </c>
      <c r="D24" s="58">
        <f>=(C24/T11F!C24)*100</f>
      </c>
      <c r="E24" s="54">
        <v>0.01</v>
      </c>
      <c r="F24" s="58">
        <f>=(E24/T11F!E24)*100</f>
      </c>
      <c r="G24" s="54">
        <v>0.04</v>
      </c>
      <c r="H24" s="60">
        <f>=(G24/T11F!G24)*100</f>
      </c>
      <c r="I24" s="54">
        <v>0.02</v>
      </c>
      <c r="J24" s="58">
        <f>=(I24/T11F!I24)*100</f>
      </c>
    </row>
    <row r="25" s="1" customFormat="1">
      <c r="A25" s="54">
        <v>19</v>
      </c>
      <c r="B25" s="56" t="s">
        <v>31</v>
      </c>
      <c r="C25" s="54">
        <v>0.04</v>
      </c>
      <c r="D25" s="58">
        <f>=(C25/T11F!C25)*100</f>
      </c>
      <c r="E25" s="54">
        <v>0.01</v>
      </c>
      <c r="F25" s="58">
        <f>=(E25/T11F!E25)*100</f>
      </c>
      <c r="G25" s="54">
        <v>0</v>
      </c>
      <c r="H25" s="60">
        <f>=(G25/T11F!G25)*100</f>
      </c>
      <c r="I25" s="54">
        <v>0</v>
      </c>
      <c r="J25" s="58">
        <f>=(I25/T11F!I25)*100</f>
      </c>
    </row>
    <row r="26" s="1" customFormat="1">
      <c r="A26" s="54">
        <v>20</v>
      </c>
      <c r="B26" s="56" t="s">
        <v>32</v>
      </c>
      <c r="C26" s="54">
        <v>0.12</v>
      </c>
      <c r="D26" s="58">
        <f>=(C26/T11F!C26)*100</f>
      </c>
      <c r="E26" s="54">
        <v>0.21</v>
      </c>
      <c r="F26" s="58">
        <f>=(E26/T11F!E26)*100</f>
      </c>
      <c r="G26" s="54">
        <v>0.17</v>
      </c>
      <c r="H26" s="60">
        <f>=(G26/T11F!G26)*100</f>
      </c>
      <c r="I26" s="54">
        <v>0.31</v>
      </c>
      <c r="J26" s="58">
        <f>=(I26/T11F!I26)*100</f>
      </c>
    </row>
    <row r="27" s="1" customFormat="1">
      <c r="A27" s="54">
        <v>21</v>
      </c>
      <c r="B27" s="56" t="s">
        <v>33</v>
      </c>
      <c r="C27" s="54">
        <v>0</v>
      </c>
      <c r="D27" s="58">
        <f>=(C27/T11F!C27)*100</f>
      </c>
      <c r="E27" s="54">
        <v>0</v>
      </c>
      <c r="F27" s="58">
        <f>=(E27/T11F!E27)*100</f>
      </c>
      <c r="G27" s="54">
        <v>0</v>
      </c>
      <c r="H27" s="60">
        <f>=(G27/T11F!G27)*100</f>
      </c>
      <c r="I27" s="54">
        <v>0</v>
      </c>
      <c r="J27" s="58">
        <f>=(I27/T11F!I27)*100</f>
      </c>
    </row>
    <row r="28" s="1" customFormat="1">
      <c r="A28" s="54">
        <v>22</v>
      </c>
      <c r="B28" s="56" t="s">
        <v>34</v>
      </c>
      <c r="C28" s="54">
        <v>0</v>
      </c>
      <c r="D28" s="58">
        <f>=(C28/T11F!C28)*100</f>
      </c>
      <c r="E28" s="54">
        <v>0</v>
      </c>
      <c r="F28" s="58">
        <f>=(E28/T11F!E28)*100</f>
      </c>
      <c r="G28" s="54">
        <v>0</v>
      </c>
      <c r="H28" s="60">
        <f>=(G28/T11F!G28)*100</f>
      </c>
      <c r="I28" s="54">
        <v>0</v>
      </c>
      <c r="J28" s="58">
        <f>=(I28/T11F!I28)*100</f>
      </c>
    </row>
    <row r="29" s="1" customFormat="1">
      <c r="A29" s="54">
        <v>23</v>
      </c>
      <c r="B29" s="56" t="s">
        <v>35</v>
      </c>
      <c r="C29" s="54">
        <v>0</v>
      </c>
      <c r="D29" s="58">
        <f>=(C29/T11F!C29)*100</f>
      </c>
      <c r="E29" s="54">
        <v>0.07</v>
      </c>
      <c r="F29" s="58">
        <f>=(E29/T11F!E29)*100</f>
      </c>
      <c r="G29" s="54">
        <v>0</v>
      </c>
      <c r="H29" s="60">
        <f>=(G29/T11F!G29)*100</f>
      </c>
      <c r="I29" s="54">
        <v>0</v>
      </c>
      <c r="J29" s="58">
        <f>=(I29/T11F!I29)*100</f>
      </c>
    </row>
    <row r="30" s="1" customFormat="1">
      <c r="A30" s="54">
        <v>24</v>
      </c>
      <c r="B30" s="56" t="s">
        <v>36</v>
      </c>
      <c r="C30" s="54">
        <v>0</v>
      </c>
      <c r="D30" s="58">
        <f>=(C30/T11F!C30)*100</f>
      </c>
      <c r="E30" s="54">
        <v>0</v>
      </c>
      <c r="F30" s="58">
        <f>=(E30/T11F!E30)*100</f>
      </c>
      <c r="G30" s="54">
        <v>0.04</v>
      </c>
      <c r="H30" s="60">
        <f>=(G30/T11F!G30)*100</f>
      </c>
      <c r="I30" s="54">
        <v>0</v>
      </c>
      <c r="J30" s="58">
        <f>=(I30/T11F!I30)*100</f>
      </c>
    </row>
    <row r="31" s="1" customFormat="1">
      <c r="A31" s="54">
        <v>25</v>
      </c>
      <c r="B31" s="56" t="s">
        <v>37</v>
      </c>
      <c r="C31" s="54">
        <v>0</v>
      </c>
      <c r="D31" s="58">
        <f>=(C31/T11F!C31)*100</f>
      </c>
      <c r="E31" s="54">
        <v>0</v>
      </c>
      <c r="F31" s="58">
        <f>=(E31/T11F!E31)*100</f>
      </c>
      <c r="G31" s="54">
        <v>0</v>
      </c>
      <c r="H31" s="60">
        <f>=(G31/T11F!G31)*100</f>
      </c>
      <c r="I31" s="54">
        <v>0</v>
      </c>
      <c r="J31" s="58">
        <f>=(I31/T11F!I31)*100</f>
      </c>
    </row>
    <row r="32" s="1" customFormat="1">
      <c r="A32" s="54">
        <v>26</v>
      </c>
      <c r="B32" s="56" t="s">
        <v>38</v>
      </c>
      <c r="C32" s="54">
        <v>0</v>
      </c>
      <c r="D32" s="58">
        <f>=(C32/T11F!C32)*100</f>
      </c>
      <c r="E32" s="54">
        <v>0</v>
      </c>
      <c r="F32" s="58">
        <f>=(E32/T11F!E32)*100</f>
      </c>
      <c r="G32" s="54">
        <v>0</v>
      </c>
      <c r="H32" s="60">
        <f>=(G32/T11F!G32)*100</f>
      </c>
      <c r="I32" s="54">
        <v>0</v>
      </c>
      <c r="J32" s="58">
        <f>=(I32/T11F!I32)*100</f>
      </c>
    </row>
    <row r="33" s="1" customFormat="1">
      <c r="A33" s="54">
        <v>27</v>
      </c>
      <c r="B33" s="56" t="s">
        <v>39</v>
      </c>
      <c r="C33" s="54">
        <v>0</v>
      </c>
      <c r="D33" s="58">
        <f>=(C33/T11F!C33)*100</f>
      </c>
      <c r="E33" s="54">
        <v>0</v>
      </c>
      <c r="F33" s="58">
        <f>=(E33/T11F!E33)*100</f>
      </c>
      <c r="G33" s="54">
        <v>0</v>
      </c>
      <c r="H33" s="60">
        <f>=(G33/T11F!G33)*100</f>
      </c>
      <c r="I33" s="54">
        <v>0</v>
      </c>
      <c r="J33" s="58">
        <f>=(I33/T11F!I33)*100</f>
      </c>
    </row>
    <row r="34" s="1" customFormat="1">
      <c r="A34" s="54">
        <v>28</v>
      </c>
      <c r="B34" s="56" t="s">
        <v>40</v>
      </c>
      <c r="C34" s="54">
        <v>0</v>
      </c>
      <c r="D34" s="58">
        <f>=(C34/T11F!C34)*100</f>
      </c>
      <c r="E34" s="54">
        <v>0</v>
      </c>
      <c r="F34" s="58">
        <f>=(E34/T11F!E34)*100</f>
      </c>
      <c r="G34" s="54">
        <v>0</v>
      </c>
      <c r="H34" s="60">
        <f>=(G34/T11F!G34)*100</f>
      </c>
      <c r="I34" s="54">
        <v>0</v>
      </c>
      <c r="J34" s="58">
        <f>=(I34/T11F!I34)*100</f>
      </c>
    </row>
    <row r="35" s="1" customFormat="1">
      <c r="A35" s="54">
        <v>29</v>
      </c>
      <c r="B35" s="56" t="s">
        <v>41</v>
      </c>
      <c r="C35" s="54">
        <v>0</v>
      </c>
      <c r="D35" s="58">
        <f>=(C35/T11F!C35)*100</f>
      </c>
      <c r="E35" s="54">
        <v>0</v>
      </c>
      <c r="F35" s="58">
        <f>=(E35/T11F!E35)*100</f>
      </c>
      <c r="G35" s="54">
        <v>0</v>
      </c>
      <c r="H35" s="60">
        <f>=(G35/T11F!G35)*100</f>
      </c>
      <c r="I35" s="54">
        <v>0</v>
      </c>
      <c r="J35" s="58">
        <f>=(I35/T11F!I35)*100</f>
      </c>
    </row>
    <row r="36" s="1" customFormat="1">
      <c r="A36" s="54">
        <v>30</v>
      </c>
      <c r="B36" s="56" t="s">
        <v>42</v>
      </c>
      <c r="C36" s="54">
        <v>0</v>
      </c>
      <c r="D36" s="58">
        <f>=(C36/T11F!C36)*100</f>
      </c>
      <c r="E36" s="54">
        <v>0</v>
      </c>
      <c r="F36" s="58">
        <f>=(E36/T11F!E36)*100</f>
      </c>
      <c r="G36" s="54">
        <v>0</v>
      </c>
      <c r="H36" s="60">
        <f>=(G36/T11F!G36)*100</f>
      </c>
      <c r="I36" s="54">
        <v>0</v>
      </c>
      <c r="J36" s="58">
        <f>=(I36/T11F!I36)*100</f>
      </c>
    </row>
    <row r="37" s="1" customFormat="1">
      <c r="A37" s="54">
        <v>31</v>
      </c>
      <c r="B37" s="56" t="s">
        <v>43</v>
      </c>
      <c r="C37" s="54">
        <v>0</v>
      </c>
      <c r="D37" s="58">
        <f>=(C37/T11F!C37)*100</f>
      </c>
      <c r="E37" s="54">
        <v>0</v>
      </c>
      <c r="F37" s="58">
        <f>=(E37/T11F!E37)*100</f>
      </c>
      <c r="G37" s="54">
        <v>0</v>
      </c>
      <c r="H37" s="60">
        <f>=(G37/T11F!G37)*100</f>
      </c>
      <c r="I37" s="54">
        <v>0</v>
      </c>
      <c r="J37" s="58">
        <f>=(I37/T11F!I37)*100</f>
      </c>
    </row>
    <row r="38" s="4" customFormat="1">
      <c r="A38" s="55" t="s">
        <v>44</v>
      </c>
      <c r="B38" s="57"/>
      <c r="C38" s="57">
        <f>SUM(C19:C37)</f>
      </c>
      <c r="D38" s="59">
        <f>=(C38/T11F!C38)*100</f>
      </c>
      <c r="E38" s="57">
        <f>SUM(E19:E37)</f>
      </c>
      <c r="F38" s="59">
        <f>=(E38/T11F!E38)*100</f>
      </c>
      <c r="G38" s="57">
        <f>SUM(G19:G37)</f>
      </c>
      <c r="H38" s="59">
        <f>=(G38/T11F!G38)*100</f>
      </c>
      <c r="I38" s="57">
        <f>SUM(I19:I37)</f>
      </c>
      <c r="J38" s="59">
        <f>=(i38/T11F!i38)*100</f>
      </c>
    </row>
    <row r="39" s="1" customFormat="1">
      <c r="A39" s="54">
        <v>32</v>
      </c>
      <c r="B39" s="56" t="s">
        <v>45</v>
      </c>
      <c r="C39" s="54">
        <v>0.38</v>
      </c>
      <c r="D39" s="58">
        <f>=(C39/T11F!C39)*100</f>
      </c>
      <c r="E39" s="54">
        <v>0.28</v>
      </c>
      <c r="F39" s="58">
        <f>=(E39/T11F!E39)*100</f>
      </c>
      <c r="G39" s="54">
        <v>0.24</v>
      </c>
      <c r="H39" s="60">
        <f>=(G39/T11F!G39)*100</f>
      </c>
      <c r="I39" s="54">
        <v>0.21</v>
      </c>
      <c r="J39" s="58">
        <f>=(I39/T11F!I39)*100</f>
      </c>
    </row>
    <row r="40" s="4" customFormat="1">
      <c r="A40" s="55" t="s">
        <v>46</v>
      </c>
      <c r="B40" s="57"/>
      <c r="C40" s="57">
        <f>SUM(C39:C39)</f>
      </c>
      <c r="D40" s="59">
        <f>=(C40/T11F!C40)*100</f>
      </c>
      <c r="E40" s="57">
        <f>SUM(E39:E39)</f>
      </c>
      <c r="F40" s="59">
        <f>=(E40/T11F!E40)*100</f>
      </c>
      <c r="G40" s="57">
        <f>SUM(G39:G39)</f>
      </c>
      <c r="H40" s="59">
        <f>=(G40/T11F!G40)*100</f>
      </c>
      <c r="I40" s="57">
        <f>SUM(I39:I39)</f>
      </c>
      <c r="J40" s="59">
        <f>=(i40/T11F!i40)*100</f>
      </c>
    </row>
    <row r="41" s="1" customFormat="1">
      <c r="A41" s="54">
        <v>33</v>
      </c>
      <c r="B41" s="56" t="s">
        <v>47</v>
      </c>
      <c r="C41" s="54">
        <v>1.52</v>
      </c>
      <c r="D41" s="58">
        <f>=(C41/T11F!C41)*100</f>
      </c>
      <c r="E41" s="54">
        <v>1.33</v>
      </c>
      <c r="F41" s="58">
        <f>=(E41/T11F!E41)*100</f>
      </c>
      <c r="G41" s="54">
        <v>0.9</v>
      </c>
      <c r="H41" s="60">
        <f>=(G41/T11F!G41)*100</f>
      </c>
      <c r="I41" s="54">
        <v>0.98</v>
      </c>
      <c r="J41" s="58">
        <f>=(I41/T11F!I41)*100</f>
      </c>
    </row>
    <row r="42" s="4" customFormat="1">
      <c r="A42" s="55" t="s">
        <v>48</v>
      </c>
      <c r="B42" s="57"/>
      <c r="C42" s="57">
        <f>SUM(C41:C41)</f>
      </c>
      <c r="D42" s="59">
        <f>=(C42/T11F!C42)*100</f>
      </c>
      <c r="E42" s="57">
        <f>SUM(E41:E41)</f>
      </c>
      <c r="F42" s="59">
        <f>=(E42/T11F!E42)*100</f>
      </c>
      <c r="G42" s="57">
        <f>SUM(G41:G41)</f>
      </c>
      <c r="H42" s="59">
        <f>=(G42/T11F!G42)*100</f>
      </c>
      <c r="I42" s="57">
        <f>SUM(I41:I41)</f>
      </c>
      <c r="J42" s="59">
        <f>=(i42/T11F!i42)*100</f>
      </c>
    </row>
    <row r="43" s="1" customFormat="1">
      <c r="A43" s="54">
        <v>34</v>
      </c>
      <c r="B43" s="56" t="s">
        <v>49</v>
      </c>
      <c r="C43" s="54">
        <v>0</v>
      </c>
      <c r="D43" s="58">
        <f>=(C43/T11F!C43)*100</f>
      </c>
      <c r="E43" s="54">
        <v>0</v>
      </c>
      <c r="F43" s="58">
        <f>=(E43/T11F!E43)*100</f>
      </c>
      <c r="G43" s="54">
        <v>0</v>
      </c>
      <c r="H43" s="60">
        <f>=(G43/T11F!G43)*100</f>
      </c>
      <c r="I43" s="54">
        <v>0</v>
      </c>
      <c r="J43" s="58">
        <f>=(I43/T11F!I43)*100</f>
      </c>
    </row>
    <row r="44" s="1" customFormat="1">
      <c r="A44" s="54">
        <v>35</v>
      </c>
      <c r="B44" s="56" t="s">
        <v>50</v>
      </c>
      <c r="C44" s="54">
        <v>0</v>
      </c>
      <c r="D44" s="58">
        <f>=(C44/T11F!C44)*100</f>
      </c>
      <c r="E44" s="54">
        <v>0</v>
      </c>
      <c r="F44" s="58">
        <f>=(E44/T11F!E44)*100</f>
      </c>
      <c r="G44" s="54">
        <v>0</v>
      </c>
      <c r="H44" s="60">
        <f>=(G44/T11F!G44)*100</f>
      </c>
      <c r="I44" s="54">
        <v>0</v>
      </c>
      <c r="J44" s="58">
        <f>=(I44/T11F!I44)*100</f>
      </c>
    </row>
    <row r="45" s="1" customFormat="1">
      <c r="A45" s="54">
        <v>36</v>
      </c>
      <c r="B45" s="56" t="s">
        <v>51</v>
      </c>
      <c r="C45" s="54">
        <v>0.08</v>
      </c>
      <c r="D45" s="58">
        <f>=(C45/T11F!C45)*100</f>
      </c>
      <c r="E45" s="54">
        <v>0.11</v>
      </c>
      <c r="F45" s="58">
        <f>=(E45/T11F!E45)*100</f>
      </c>
      <c r="G45" s="54">
        <v>0.04</v>
      </c>
      <c r="H45" s="60">
        <f>=(G45/T11F!G45)*100</f>
      </c>
      <c r="I45" s="54">
        <v>0.03</v>
      </c>
      <c r="J45" s="58">
        <f>=(I45/T11F!I45)*100</f>
      </c>
    </row>
    <row r="46" s="1" customFormat="1">
      <c r="A46" s="54">
        <v>37</v>
      </c>
      <c r="B46" s="56" t="s">
        <v>52</v>
      </c>
      <c r="C46" s="54">
        <v>0</v>
      </c>
      <c r="D46" s="58">
        <f>=(C46/T11F!C46)*100</f>
      </c>
      <c r="E46" s="54">
        <v>0</v>
      </c>
      <c r="F46" s="58">
        <f>=(E46/T11F!E46)*100</f>
      </c>
      <c r="G46" s="54">
        <v>0</v>
      </c>
      <c r="H46" s="60">
        <f>=(G46/T11F!G46)*100</f>
      </c>
      <c r="I46" s="54">
        <v>0</v>
      </c>
      <c r="J46" s="58">
        <f>=(I46/T11F!I46)*100</f>
      </c>
    </row>
    <row r="47" s="1" customFormat="1">
      <c r="A47" s="54">
        <v>38</v>
      </c>
      <c r="B47" s="56" t="s">
        <v>53</v>
      </c>
      <c r="C47" s="54">
        <v>0</v>
      </c>
      <c r="D47" s="58">
        <f>=(C47/T11F!C47)*100</f>
      </c>
      <c r="E47" s="54">
        <v>0</v>
      </c>
      <c r="F47" s="58">
        <f>=(E47/T11F!E47)*100</f>
      </c>
      <c r="G47" s="54">
        <v>0</v>
      </c>
      <c r="H47" s="60">
        <f>=(G47/T11F!G47)*100</f>
      </c>
      <c r="I47" s="54">
        <v>0</v>
      </c>
      <c r="J47" s="58">
        <f>=(I47/T11F!I47)*100</f>
      </c>
    </row>
    <row r="48" s="1" customFormat="1">
      <c r="A48" s="54">
        <v>39</v>
      </c>
      <c r="B48" s="56" t="s">
        <v>54</v>
      </c>
      <c r="C48" s="54">
        <v>0</v>
      </c>
      <c r="D48" s="58">
        <f>=(C48/T11F!C48)*100</f>
      </c>
      <c r="E48" s="54">
        <v>0</v>
      </c>
      <c r="F48" s="58">
        <f>=(E48/T11F!E48)*100</f>
      </c>
      <c r="G48" s="54">
        <v>0</v>
      </c>
      <c r="H48" s="60">
        <f>=(G48/T11F!G48)*100</f>
      </c>
      <c r="I48" s="54">
        <v>0</v>
      </c>
      <c r="J48" s="58">
        <f>=(I48/T11F!I48)*100</f>
      </c>
    </row>
    <row r="49" s="1" customFormat="1">
      <c r="A49" s="54">
        <v>40</v>
      </c>
      <c r="B49" s="56" t="s">
        <v>55</v>
      </c>
      <c r="C49" s="54">
        <v>0</v>
      </c>
      <c r="D49" s="58">
        <f>=(C49/T11F!C49)*100</f>
      </c>
      <c r="E49" s="54">
        <v>0</v>
      </c>
      <c r="F49" s="58">
        <f>=(E49/T11F!E49)*100</f>
      </c>
      <c r="G49" s="54">
        <v>0</v>
      </c>
      <c r="H49" s="60">
        <f>=(G49/T11F!G49)*100</f>
      </c>
      <c r="I49" s="54">
        <v>0</v>
      </c>
      <c r="J49" s="58">
        <f>=(I49/T11F!I49)*100</f>
      </c>
    </row>
    <row r="50" s="4" customFormat="1">
      <c r="A50" s="55" t="s">
        <v>56</v>
      </c>
      <c r="B50" s="57"/>
      <c r="C50" s="57">
        <f>SUM(C43:C49)</f>
      </c>
      <c r="D50" s="59">
        <f>=(C50/T11F!C50)*100</f>
      </c>
      <c r="E50" s="57">
        <f>SUM(E43:E49)</f>
      </c>
      <c r="F50" s="59">
        <f>=(E50/T11F!E50)*100</f>
      </c>
      <c r="G50" s="57">
        <f>SUM(G43:G49)</f>
      </c>
      <c r="H50" s="59">
        <f>=(G50/T11F!G50)*100</f>
      </c>
      <c r="I50" s="57">
        <f>SUM(I43:I49)</f>
      </c>
      <c r="J50" s="59">
        <f>=(i50/T11F!i50)*100</f>
      </c>
    </row>
    <row r="51" s="1" customFormat="1">
      <c r="A51" s="54">
        <v>41</v>
      </c>
      <c r="B51" s="56" t="s">
        <v>57</v>
      </c>
      <c r="C51" s="54">
        <v>0</v>
      </c>
      <c r="D51" s="58">
        <f>=(C51/T11F!C51)*100</f>
      </c>
      <c r="E51" s="54">
        <v>0</v>
      </c>
      <c r="F51" s="58">
        <f>=(E51/T11F!E51)*100</f>
      </c>
      <c r="G51" s="54">
        <v>0</v>
      </c>
      <c r="H51" s="60">
        <f>=(G51/T11F!G51)*100</f>
      </c>
      <c r="I51" s="54">
        <v>0</v>
      </c>
      <c r="J51" s="58">
        <f>=(I51/T11F!I51)*100</f>
      </c>
    </row>
    <row r="52" s="1" customFormat="1">
      <c r="A52" s="54">
        <v>42</v>
      </c>
      <c r="B52" s="56" t="s">
        <v>58</v>
      </c>
      <c r="C52" s="54">
        <v>0</v>
      </c>
      <c r="D52" s="58">
        <f>=(C52/T11F!C52)*100</f>
      </c>
      <c r="E52" s="54">
        <v>0</v>
      </c>
      <c r="F52" s="58">
        <f>=(E52/T11F!E52)*100</f>
      </c>
      <c r="G52" s="54">
        <v>0</v>
      </c>
      <c r="H52" s="60">
        <f>=(G52/T11F!G52)*100</f>
      </c>
      <c r="I52" s="54">
        <v>0</v>
      </c>
      <c r="J52" s="58">
        <f>=(I52/T11F!I52)*100</f>
      </c>
    </row>
    <row r="53" s="1" customFormat="1">
      <c r="A53" s="54">
        <v>43</v>
      </c>
      <c r="B53" s="56" t="s">
        <v>59</v>
      </c>
      <c r="C53" s="54">
        <v>0</v>
      </c>
      <c r="D53" s="58">
        <f>=(C53/T11F!C53)*100</f>
      </c>
      <c r="E53" s="54">
        <v>0</v>
      </c>
      <c r="F53" s="58">
        <f>=(E53/T11F!E53)*100</f>
      </c>
      <c r="G53" s="54">
        <v>0</v>
      </c>
      <c r="H53" s="60">
        <f>=(G53/T11F!G53)*100</f>
      </c>
      <c r="I53" s="54">
        <v>0</v>
      </c>
      <c r="J53" s="58">
        <f>=(I53/T11F!I53)*100</f>
      </c>
    </row>
    <row r="54" s="1" customFormat="1">
      <c r="A54" s="54">
        <v>44</v>
      </c>
      <c r="B54" s="56" t="s">
        <v>60</v>
      </c>
      <c r="C54" s="54">
        <v>0</v>
      </c>
      <c r="D54" s="58">
        <f>=(C54/T11F!C54)*100</f>
      </c>
      <c r="E54" s="54">
        <v>0</v>
      </c>
      <c r="F54" s="58">
        <f>=(E54/T11F!E54)*100</f>
      </c>
      <c r="G54" s="54">
        <v>0</v>
      </c>
      <c r="H54" s="60">
        <f>=(G54/T11F!G54)*100</f>
      </c>
      <c r="I54" s="54">
        <v>0</v>
      </c>
      <c r="J54" s="58">
        <f>=(I54/T11F!I54)*100</f>
      </c>
    </row>
    <row r="55" s="1" customFormat="1">
      <c r="A55" s="54">
        <v>45</v>
      </c>
      <c r="B55" s="56" t="s">
        <v>61</v>
      </c>
      <c r="C55" s="54">
        <v>0</v>
      </c>
      <c r="D55" s="58">
        <f>=(C55/T11F!C55)*100</f>
      </c>
      <c r="E55" s="54">
        <v>0</v>
      </c>
      <c r="F55" s="58">
        <f>=(E55/T11F!E55)*100</f>
      </c>
      <c r="G55" s="54">
        <v>0</v>
      </c>
      <c r="H55" s="60">
        <f>=(G55/T11F!G55)*100</f>
      </c>
      <c r="I55" s="54">
        <v>0</v>
      </c>
      <c r="J55" s="58">
        <f>=(I55/T11F!I55)*100</f>
      </c>
    </row>
    <row r="56" s="1" customFormat="1">
      <c r="A56" s="54">
        <v>46</v>
      </c>
      <c r="B56" s="56" t="s">
        <v>62</v>
      </c>
      <c r="C56" s="54">
        <v>0</v>
      </c>
      <c r="D56" s="58">
        <f>=(C56/T11F!C56)*100</f>
      </c>
      <c r="E56" s="54">
        <v>0</v>
      </c>
      <c r="F56" s="58">
        <f>=(E56/T11F!E56)*100</f>
      </c>
      <c r="G56" s="54">
        <v>0</v>
      </c>
      <c r="H56" s="60">
        <f>=(G56/T11F!G56)*100</f>
      </c>
      <c r="I56" s="54">
        <v>0</v>
      </c>
      <c r="J56" s="58">
        <f>=(I56/T11F!I56)*100</f>
      </c>
    </row>
    <row r="57" s="4" customFormat="1">
      <c r="A57" s="55" t="s">
        <v>63</v>
      </c>
      <c r="B57" s="57"/>
      <c r="C57" s="57">
        <f>SUM(C51:C56)</f>
      </c>
      <c r="D57" s="59">
        <f>=(C57/T11F!C57)*100</f>
      </c>
      <c r="E57" s="57">
        <f>SUM(E51:E56)</f>
      </c>
      <c r="F57" s="59">
        <f>=(E57/T11F!E57)*100</f>
      </c>
      <c r="G57" s="57">
        <f>SUM(G51:G56)</f>
      </c>
      <c r="H57" s="59">
        <f>=(G57/T11F!G57)*100</f>
      </c>
      <c r="I57" s="57">
        <f>SUM(I51:I56)</f>
      </c>
      <c r="J57" s="59">
        <f>=(i57/T11F!i57)*100</f>
      </c>
    </row>
    <row r="58" s="4" customFormat="1">
      <c r="A58" s="55" t="s">
        <v>64</v>
      </c>
      <c r="B58" s="57"/>
      <c r="C58" s="57">
        <f>SUM(C18+C38+C40+C42+C50+C57)</f>
      </c>
      <c r="D58" s="59">
        <f>=(C58/T11F!C58)*100</f>
      </c>
      <c r="E58" s="57">
        <f>SUM(E18+E38+E40+E42+E50+E57)</f>
      </c>
      <c r="F58" s="59">
        <f>=(E58/T11F!E58)*100</f>
      </c>
      <c r="G58" s="57">
        <f>SUM(G18+G38+G40+G42+G50+G57)</f>
      </c>
      <c r="H58" s="59">
        <f>=(G58/T11F!G58)*100</f>
      </c>
      <c r="I58" s="57">
        <f>SUM(I18+I38+I40+I42+I50+I57)</f>
      </c>
      <c r="J58" s="59">
        <f>=(i58/T11F!i58)*100</f>
      </c>
    </row>
  </sheetData>
  <sheetProtection selectLockedCells="1" selectUnlockedCells="1"/>
  <mergeCells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8"/>
  <sheetViews>
    <sheetView zoomScaleSheetLayoutView="90" workbookViewId="0">
      <selection activeCell="C29" sqref="C29"/>
    </sheetView>
  </sheetViews>
  <sheetFormatPr defaultColWidth="9.109375" defaultRowHeight="13.2"/>
  <cols>
    <col min="1" max="1" width="5.6640625" customWidth="1" style="1"/>
    <col min="2" max="2" width="29" customWidth="1" style="1"/>
    <col min="3" max="3" width="10.6640625" customWidth="1" style="5"/>
    <col min="4" max="4" width="15.6640625" customWidth="1" style="5"/>
    <col min="5" max="5" width="11.6640625" customWidth="1" style="5"/>
    <col min="6" max="6" width="15.6640625" customWidth="1" style="5"/>
    <col min="7" max="7" width="10.6640625" customWidth="1" style="5"/>
    <col min="8" max="8" width="15.6640625" customWidth="1" style="6"/>
    <col min="9" max="9" width="11.88671875" customWidth="1" style="6"/>
    <col min="10" max="10" width="15.6640625" customWidth="1" style="5"/>
    <col min="11" max="11" width="7.5546875" customWidth="1" style="5"/>
    <col min="12" max="12" width="8.33203125" customWidth="1" style="5"/>
    <col min="13" max="207" width="9.109375" customWidth="1" style="1"/>
    <col min="208" max="16384" width="9.109375" customWidth="1" style="1"/>
  </cols>
  <sheetData>
    <row r="1" ht="26.25" customHeight="1" s="4" customFormat="1">
      <c r="A1" s="2" t="s">
        <v>71</v>
      </c>
      <c r="C1" s="31" t="s">
        <v>68</v>
      </c>
      <c r="D1" s="32"/>
      <c r="E1" s="32"/>
      <c r="F1" s="32"/>
      <c r="G1" s="32"/>
      <c r="H1" s="32"/>
      <c r="I1" s="32"/>
      <c r="J1" s="32"/>
    </row>
    <row r="2" ht="15.9" customHeight="1" s="4" customFormat="1">
      <c r="A2" s="37">
        <f>T11A!A2</f>
      </c>
      <c r="B2" s="37"/>
      <c r="C2" s="37"/>
      <c r="D2" s="37"/>
      <c r="E2" s="37"/>
      <c r="F2" s="37"/>
      <c r="G2" s="37"/>
      <c r="H2" s="37"/>
      <c r="I2" s="37"/>
      <c r="J2" s="37"/>
      <c r="K2" s="8"/>
    </row>
    <row r="3" ht="27.75" customHeight="1" s="9" customFormat="1">
      <c r="A3" s="44" t="s">
        <v>3</v>
      </c>
      <c r="B3" s="40" t="s">
        <v>4</v>
      </c>
      <c r="C3" s="46" t="s">
        <v>72</v>
      </c>
      <c r="D3" s="46"/>
      <c r="E3" s="46"/>
      <c r="F3" s="46"/>
      <c r="G3" s="46"/>
      <c r="H3" s="46"/>
      <c r="I3" s="46" t="s">
        <v>73</v>
      </c>
      <c r="J3" s="47"/>
      <c r="K3" s="30"/>
      <c r="L3" s="7"/>
    </row>
    <row r="4" ht="12.75" customHeight="1" s="10" customFormat="1">
      <c r="A4" s="45"/>
      <c r="B4" s="34"/>
      <c r="C4" s="36">
        <f>T11A!C4</f>
      </c>
      <c r="D4" s="36"/>
      <c r="E4" s="36">
        <f>T11A!E4</f>
      </c>
      <c r="F4" s="36"/>
      <c r="G4" s="36">
        <f>T11A!G4</f>
      </c>
      <c r="H4" s="36"/>
      <c r="I4" s="36" t="s">
        <v>9</v>
      </c>
      <c r="J4" s="43"/>
      <c r="K4" s="30"/>
      <c r="L4" s="9"/>
    </row>
    <row r="5" ht="51" customHeight="1" s="10" customFormat="1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0"/>
      <c r="L5" s="9"/>
    </row>
    <row r="6" s="1" customFormat="1">
      <c r="A6" s="54">
        <v>1</v>
      </c>
      <c r="B6" s="56" t="s">
        <v>12</v>
      </c>
      <c r="C6" s="54">
        <v>12.05</v>
      </c>
      <c r="D6" s="58">
        <f>=(C6/T11F!C6)*100</f>
      </c>
      <c r="E6" s="54">
        <v>12.28</v>
      </c>
      <c r="F6" s="58">
        <f>=(E6/T11F!E6)*100</f>
      </c>
      <c r="G6" s="54">
        <v>14.65</v>
      </c>
      <c r="H6" s="60">
        <f>=(G6/T11F!G6)*100</f>
      </c>
      <c r="I6" s="54">
        <v>17.86</v>
      </c>
      <c r="J6" s="58">
        <f>=(I6/T11F!I6)*100</f>
      </c>
    </row>
    <row r="7" s="1" customFormat="1">
      <c r="A7" s="54">
        <v>2</v>
      </c>
      <c r="B7" s="56" t="s">
        <v>13</v>
      </c>
      <c r="C7" s="54">
        <v>11.66</v>
      </c>
      <c r="D7" s="58">
        <f>=(C7/T11F!C7)*100</f>
      </c>
      <c r="E7" s="54">
        <v>10.49</v>
      </c>
      <c r="F7" s="58">
        <f>=(E7/T11F!E7)*100</f>
      </c>
      <c r="G7" s="54">
        <v>8.2</v>
      </c>
      <c r="H7" s="60">
        <f>=(G7/T11F!G7)*100</f>
      </c>
      <c r="I7" s="54">
        <v>8.84</v>
      </c>
      <c r="J7" s="58">
        <f>=(I7/T11F!I7)*100</f>
      </c>
    </row>
    <row r="8" s="1" customFormat="1">
      <c r="A8" s="54">
        <v>3</v>
      </c>
      <c r="B8" s="56" t="s">
        <v>14</v>
      </c>
      <c r="C8" s="54">
        <v>0</v>
      </c>
      <c r="D8" s="58">
        <f>=(C8/T11F!C8)*100</f>
      </c>
      <c r="E8" s="54">
        <v>0.94</v>
      </c>
      <c r="F8" s="58">
        <f>=(E8/T11F!E8)*100</f>
      </c>
      <c r="G8" s="54">
        <v>0.33</v>
      </c>
      <c r="H8" s="60">
        <f>=(G8/T11F!G8)*100</f>
      </c>
      <c r="I8" s="54">
        <v>0.52</v>
      </c>
      <c r="J8" s="58">
        <f>=(I8/T11F!I8)*100</f>
      </c>
    </row>
    <row r="9" s="1" customFormat="1">
      <c r="A9" s="54">
        <v>4</v>
      </c>
      <c r="B9" s="56" t="s">
        <v>15</v>
      </c>
      <c r="C9" s="54">
        <v>9.46</v>
      </c>
      <c r="D9" s="58">
        <f>=(C9/T11F!C9)*100</f>
      </c>
      <c r="E9" s="54">
        <v>7.8</v>
      </c>
      <c r="F9" s="58">
        <f>=(E9/T11F!E9)*100</f>
      </c>
      <c r="G9" s="54">
        <v>8</v>
      </c>
      <c r="H9" s="60">
        <f>=(G9/T11F!G9)*100</f>
      </c>
      <c r="I9" s="54">
        <v>9.07</v>
      </c>
      <c r="J9" s="58">
        <f>=(I9/T11F!I9)*100</f>
      </c>
    </row>
    <row r="10" s="1" customFormat="1">
      <c r="A10" s="54">
        <v>5</v>
      </c>
      <c r="B10" s="56" t="s">
        <v>16</v>
      </c>
      <c r="C10" s="54">
        <v>15.65</v>
      </c>
      <c r="D10" s="58">
        <f>=(C10/T11F!C10)*100</f>
      </c>
      <c r="E10" s="54">
        <v>16.02</v>
      </c>
      <c r="F10" s="58">
        <f>=(E10/T11F!E10)*100</f>
      </c>
      <c r="G10" s="54">
        <v>16.74</v>
      </c>
      <c r="H10" s="60">
        <f>=(G10/T11F!G10)*100</f>
      </c>
      <c r="I10" s="54">
        <v>16.2</v>
      </c>
      <c r="J10" s="58">
        <f>=(I10/T11F!I10)*100</f>
      </c>
    </row>
    <row r="11" s="1" customFormat="1">
      <c r="A11" s="54">
        <v>6</v>
      </c>
      <c r="B11" s="56" t="s">
        <v>17</v>
      </c>
      <c r="C11" s="54">
        <v>4.9</v>
      </c>
      <c r="D11" s="58">
        <f>=(C11/T11F!C11)*100</f>
      </c>
      <c r="E11" s="54">
        <v>2.44</v>
      </c>
      <c r="F11" s="58">
        <f>=(E11/T11F!E11)*100</f>
      </c>
      <c r="G11" s="54">
        <v>2.22</v>
      </c>
      <c r="H11" s="60">
        <f>=(G11/T11F!G11)*100</f>
      </c>
      <c r="I11" s="54">
        <v>1.27</v>
      </c>
      <c r="J11" s="58">
        <f>=(I11/T11F!I11)*100</f>
      </c>
    </row>
    <row r="12" s="1" customFormat="1">
      <c r="A12" s="54">
        <v>7</v>
      </c>
      <c r="B12" s="56" t="s">
        <v>18</v>
      </c>
      <c r="C12" s="54">
        <v>4.49</v>
      </c>
      <c r="D12" s="58">
        <f>=(C12/T11F!C12)*100</f>
      </c>
      <c r="E12" s="54">
        <v>0.72</v>
      </c>
      <c r="F12" s="58">
        <f>=(E12/T11F!E12)*100</f>
      </c>
      <c r="G12" s="54">
        <v>0.32</v>
      </c>
      <c r="H12" s="60">
        <f>=(G12/T11F!G12)*100</f>
      </c>
      <c r="I12" s="54">
        <v>4.55</v>
      </c>
      <c r="J12" s="58">
        <f>=(I12/T11F!I12)*100</f>
      </c>
    </row>
    <row r="13" s="1" customFormat="1">
      <c r="A13" s="54">
        <v>8</v>
      </c>
      <c r="B13" s="56" t="s">
        <v>19</v>
      </c>
      <c r="C13" s="54">
        <v>0.07</v>
      </c>
      <c r="D13" s="58">
        <f>=(C13/T11F!C13)*100</f>
      </c>
      <c r="E13" s="54">
        <v>0.06</v>
      </c>
      <c r="F13" s="58">
        <f>=(E13/T11F!E13)*100</f>
      </c>
      <c r="G13" s="54">
        <v>0.03</v>
      </c>
      <c r="H13" s="60">
        <f>=(G13/T11F!G13)*100</f>
      </c>
      <c r="I13" s="54">
        <v>0.08</v>
      </c>
      <c r="J13" s="58">
        <f>=(I13/T11F!I13)*100</f>
      </c>
    </row>
    <row r="14" s="1" customFormat="1">
      <c r="A14" s="54">
        <v>9</v>
      </c>
      <c r="B14" s="56" t="s">
        <v>20</v>
      </c>
      <c r="C14" s="54">
        <v>25.14</v>
      </c>
      <c r="D14" s="58">
        <f>=(C14/T11F!C14)*100</f>
      </c>
      <c r="E14" s="54">
        <v>20.99</v>
      </c>
      <c r="F14" s="58">
        <f>=(E14/T11F!E14)*100</f>
      </c>
      <c r="G14" s="54">
        <v>21.15</v>
      </c>
      <c r="H14" s="60">
        <f>=(G14/T11F!G14)*100</f>
      </c>
      <c r="I14" s="54">
        <v>19.41</v>
      </c>
      <c r="J14" s="58">
        <f>=(I14/T11F!I14)*100</f>
      </c>
    </row>
    <row r="15" s="1" customFormat="1">
      <c r="A15" s="54">
        <v>10</v>
      </c>
      <c r="B15" s="56" t="s">
        <v>21</v>
      </c>
      <c r="C15" s="54">
        <v>8.36</v>
      </c>
      <c r="D15" s="58">
        <f>=(C15/T11F!C15)*100</f>
      </c>
      <c r="E15" s="54">
        <v>11.1</v>
      </c>
      <c r="F15" s="58">
        <f>=(E15/T11F!E15)*100</f>
      </c>
      <c r="G15" s="54">
        <v>17.65</v>
      </c>
      <c r="H15" s="60">
        <f>=(G15/T11F!G15)*100</f>
      </c>
      <c r="I15" s="54">
        <v>24.66</v>
      </c>
      <c r="J15" s="58">
        <f>=(I15/T11F!I15)*100</f>
      </c>
    </row>
    <row r="16" s="1" customFormat="1">
      <c r="A16" s="54">
        <v>11</v>
      </c>
      <c r="B16" s="56" t="s">
        <v>22</v>
      </c>
      <c r="C16" s="54">
        <v>14.62</v>
      </c>
      <c r="D16" s="58">
        <f>=(C16/T11F!C16)*100</f>
      </c>
      <c r="E16" s="54">
        <v>6.21</v>
      </c>
      <c r="F16" s="58">
        <f>=(E16/T11F!E16)*100</f>
      </c>
      <c r="G16" s="54">
        <v>5.59</v>
      </c>
      <c r="H16" s="60">
        <f>=(G16/T11F!G16)*100</f>
      </c>
      <c r="I16" s="54">
        <v>6.32</v>
      </c>
      <c r="J16" s="58">
        <f>=(I16/T11F!I16)*100</f>
      </c>
    </row>
    <row r="17" s="1" customFormat="1">
      <c r="A17" s="54">
        <v>12</v>
      </c>
      <c r="B17" s="56" t="s">
        <v>23</v>
      </c>
      <c r="C17" s="54">
        <v>4.75</v>
      </c>
      <c r="D17" s="58">
        <f>=(C17/T11F!C17)*100</f>
      </c>
      <c r="E17" s="54">
        <v>12.48</v>
      </c>
      <c r="F17" s="58">
        <f>=(E17/T11F!E17)*100</f>
      </c>
      <c r="G17" s="54">
        <v>9.41</v>
      </c>
      <c r="H17" s="60">
        <f>=(G17/T11F!G17)*100</f>
      </c>
      <c r="I17" s="54">
        <v>7.81</v>
      </c>
      <c r="J17" s="58">
        <f>=(I17/T11F!I17)*100</f>
      </c>
    </row>
    <row r="18" s="4" customFormat="1">
      <c r="A18" s="55" t="s">
        <v>24</v>
      </c>
      <c r="B18" s="57"/>
      <c r="C18" s="57">
        <f>SUM(C6:C17)</f>
      </c>
      <c r="D18" s="59">
        <f>=(C18/T11F!C18)*100</f>
      </c>
      <c r="E18" s="57">
        <f>SUM(E6:E17)</f>
      </c>
      <c r="F18" s="59">
        <f>=(E18/T11F!E18)*100</f>
      </c>
      <c r="G18" s="57">
        <f>SUM(G6:G17)</f>
      </c>
      <c r="H18" s="59">
        <f>=(G18/T11F!G18)*100</f>
      </c>
      <c r="I18" s="57">
        <f>SUM(I6:I17)</f>
      </c>
      <c r="J18" s="59">
        <f>=(i18/T11F!i18)*100</f>
      </c>
    </row>
    <row r="19" s="1" customFormat="1">
      <c r="A19" s="54">
        <v>13</v>
      </c>
      <c r="B19" s="56" t="s">
        <v>25</v>
      </c>
      <c r="C19" s="54">
        <v>2.04</v>
      </c>
      <c r="D19" s="58">
        <f>=(C19/T11F!C19)*100</f>
      </c>
      <c r="E19" s="54">
        <v>2.26</v>
      </c>
      <c r="F19" s="58">
        <f>=(E19/T11F!E19)*100</f>
      </c>
      <c r="G19" s="54">
        <v>0.78</v>
      </c>
      <c r="H19" s="60">
        <f>=(G19/T11F!G19)*100</f>
      </c>
      <c r="I19" s="54">
        <v>1.6</v>
      </c>
      <c r="J19" s="58">
        <f>=(I19/T11F!I19)*100</f>
      </c>
    </row>
    <row r="20" s="1" customFormat="1">
      <c r="A20" s="54">
        <v>14</v>
      </c>
      <c r="B20" s="56" t="s">
        <v>26</v>
      </c>
      <c r="C20" s="54">
        <v>18.28</v>
      </c>
      <c r="D20" s="58">
        <f>=(C20/T11F!C20)*100</f>
      </c>
      <c r="E20" s="54">
        <v>20.83</v>
      </c>
      <c r="F20" s="58">
        <f>=(E20/T11F!E20)*100</f>
      </c>
      <c r="G20" s="54">
        <v>5.24</v>
      </c>
      <c r="H20" s="60">
        <f>=(G20/T11F!G20)*100</f>
      </c>
      <c r="I20" s="54">
        <v>4.18</v>
      </c>
      <c r="J20" s="58">
        <f>=(I20/T11F!I20)*100</f>
      </c>
    </row>
    <row r="21" s="1" customFormat="1">
      <c r="A21" s="54">
        <v>15</v>
      </c>
      <c r="B21" s="56" t="s">
        <v>27</v>
      </c>
      <c r="C21" s="54">
        <v>0.15</v>
      </c>
      <c r="D21" s="58">
        <f>=(C21/T11F!C21)*100</f>
      </c>
      <c r="E21" s="54">
        <v>0</v>
      </c>
      <c r="F21" s="58">
        <f>=(E21/T11F!E21)*100</f>
      </c>
      <c r="G21" s="54">
        <v>0</v>
      </c>
      <c r="H21" s="60">
        <f>=(G21/T11F!G21)*100</f>
      </c>
      <c r="I21" s="54">
        <v>0</v>
      </c>
      <c r="J21" s="58">
        <f>=(I21/T11F!I21)*100</f>
      </c>
    </row>
    <row r="22" s="1" customFormat="1">
      <c r="A22" s="54">
        <v>16</v>
      </c>
      <c r="B22" s="56" t="s">
        <v>28</v>
      </c>
      <c r="C22" s="54">
        <v>0.48</v>
      </c>
      <c r="D22" s="58">
        <f>=(C22/T11F!C22)*100</f>
      </c>
      <c r="E22" s="54">
        <v>0.06</v>
      </c>
      <c r="F22" s="58">
        <f>=(E22/T11F!E22)*100</f>
      </c>
      <c r="G22" s="54">
        <v>0.45</v>
      </c>
      <c r="H22" s="60">
        <f>=(G22/T11F!G22)*100</f>
      </c>
      <c r="I22" s="54">
        <v>0.38</v>
      </c>
      <c r="J22" s="58">
        <f>=(I22/T11F!I22)*100</f>
      </c>
    </row>
    <row r="23" s="1" customFormat="1">
      <c r="A23" s="54">
        <v>17</v>
      </c>
      <c r="B23" s="56" t="s">
        <v>29</v>
      </c>
      <c r="C23" s="54">
        <v>0</v>
      </c>
      <c r="D23" s="58">
        <f>=(C23/T11F!C23)*100</f>
      </c>
      <c r="E23" s="54">
        <v>0.13</v>
      </c>
      <c r="F23" s="58">
        <f>=(E23/T11F!E23)*100</f>
      </c>
      <c r="G23" s="54">
        <v>0.13</v>
      </c>
      <c r="H23" s="60">
        <f>=(G23/T11F!G23)*100</f>
      </c>
      <c r="I23" s="54">
        <v>0.13</v>
      </c>
      <c r="J23" s="58">
        <f>=(I23/T11F!I23)*100</f>
      </c>
    </row>
    <row r="24" s="1" customFormat="1">
      <c r="A24" s="54">
        <v>18</v>
      </c>
      <c r="B24" s="56" t="s">
        <v>30</v>
      </c>
      <c r="C24" s="54">
        <v>2.69</v>
      </c>
      <c r="D24" s="58">
        <f>=(C24/T11F!C24)*100</f>
      </c>
      <c r="E24" s="54">
        <v>2.98</v>
      </c>
      <c r="F24" s="58">
        <f>=(E24/T11F!E24)*100</f>
      </c>
      <c r="G24" s="54">
        <v>13.93</v>
      </c>
      <c r="H24" s="60">
        <f>=(G24/T11F!G24)*100</f>
      </c>
      <c r="I24" s="54">
        <v>16.09</v>
      </c>
      <c r="J24" s="58">
        <f>=(I24/T11F!I24)*100</f>
      </c>
    </row>
    <row r="25" s="1" customFormat="1">
      <c r="A25" s="54">
        <v>19</v>
      </c>
      <c r="B25" s="56" t="s">
        <v>31</v>
      </c>
      <c r="C25" s="54">
        <v>13.53</v>
      </c>
      <c r="D25" s="58">
        <f>=(C25/T11F!C25)*100</f>
      </c>
      <c r="E25" s="54">
        <v>10.51</v>
      </c>
      <c r="F25" s="58">
        <f>=(E25/T11F!E25)*100</f>
      </c>
      <c r="G25" s="54">
        <v>8.2</v>
      </c>
      <c r="H25" s="60">
        <f>=(G25/T11F!G25)*100</f>
      </c>
      <c r="I25" s="54">
        <v>7.52</v>
      </c>
      <c r="J25" s="58">
        <f>=(I25/T11F!I25)*100</f>
      </c>
    </row>
    <row r="26" s="1" customFormat="1">
      <c r="A26" s="54">
        <v>20</v>
      </c>
      <c r="B26" s="56" t="s">
        <v>32</v>
      </c>
      <c r="C26" s="54">
        <v>4.77</v>
      </c>
      <c r="D26" s="58">
        <f>=(C26/T11F!C26)*100</f>
      </c>
      <c r="E26" s="54">
        <v>5.22</v>
      </c>
      <c r="F26" s="58">
        <f>=(E26/T11F!E26)*100</f>
      </c>
      <c r="G26" s="54">
        <v>4.63</v>
      </c>
      <c r="H26" s="60">
        <f>=(G26/T11F!G26)*100</f>
      </c>
      <c r="I26" s="54">
        <v>4.96</v>
      </c>
      <c r="J26" s="58">
        <f>=(I26/T11F!I26)*100</f>
      </c>
    </row>
    <row r="27" s="1" customFormat="1">
      <c r="A27" s="54">
        <v>21</v>
      </c>
      <c r="B27" s="56" t="s">
        <v>33</v>
      </c>
      <c r="C27" s="54">
        <v>2.75</v>
      </c>
      <c r="D27" s="58">
        <f>=(C27/T11F!C27)*100</f>
      </c>
      <c r="E27" s="54">
        <v>1.85</v>
      </c>
      <c r="F27" s="58">
        <f>=(E27/T11F!E27)*100</f>
      </c>
      <c r="G27" s="54">
        <v>1.39</v>
      </c>
      <c r="H27" s="60">
        <f>=(G27/T11F!G27)*100</f>
      </c>
      <c r="I27" s="54">
        <v>0.98</v>
      </c>
      <c r="J27" s="58">
        <f>=(I27/T11F!I27)*100</f>
      </c>
    </row>
    <row r="28" s="1" customFormat="1">
      <c r="A28" s="54">
        <v>22</v>
      </c>
      <c r="B28" s="56" t="s">
        <v>34</v>
      </c>
      <c r="C28" s="54">
        <v>0</v>
      </c>
      <c r="D28" s="58">
        <f>=(C28/T11F!C28)*100</f>
      </c>
      <c r="E28" s="54">
        <v>0</v>
      </c>
      <c r="F28" s="58">
        <f>=(E28/T11F!E28)*100</f>
      </c>
      <c r="G28" s="54">
        <v>0</v>
      </c>
      <c r="H28" s="60">
        <f>=(G28/T11F!G28)*100</f>
      </c>
      <c r="I28" s="54">
        <v>0</v>
      </c>
      <c r="J28" s="58">
        <f>=(I28/T11F!I28)*100</f>
      </c>
    </row>
    <row r="29" s="1" customFormat="1">
      <c r="A29" s="54">
        <v>23</v>
      </c>
      <c r="B29" s="56" t="s">
        <v>35</v>
      </c>
      <c r="C29" s="54">
        <v>2.95</v>
      </c>
      <c r="D29" s="58">
        <f>=(C29/T11F!C29)*100</f>
      </c>
      <c r="E29" s="54">
        <v>2.84</v>
      </c>
      <c r="F29" s="58">
        <f>=(E29/T11F!E29)*100</f>
      </c>
      <c r="G29" s="54">
        <v>1.15</v>
      </c>
      <c r="H29" s="60">
        <f>=(G29/T11F!G29)*100</f>
      </c>
      <c r="I29" s="54">
        <v>1.15</v>
      </c>
      <c r="J29" s="58">
        <f>=(I29/T11F!I29)*100</f>
      </c>
    </row>
    <row r="30" s="1" customFormat="1">
      <c r="A30" s="54">
        <v>24</v>
      </c>
      <c r="B30" s="56" t="s">
        <v>36</v>
      </c>
      <c r="C30" s="54">
        <v>0</v>
      </c>
      <c r="D30" s="58">
        <f>=(C30/T11F!C30)*100</f>
      </c>
      <c r="E30" s="54">
        <v>0.42</v>
      </c>
      <c r="F30" s="58">
        <f>=(E30/T11F!E30)*100</f>
      </c>
      <c r="G30" s="54">
        <v>0.41</v>
      </c>
      <c r="H30" s="60">
        <f>=(G30/T11F!G30)*100</f>
      </c>
      <c r="I30" s="54">
        <v>0.5</v>
      </c>
      <c r="J30" s="58">
        <f>=(I30/T11F!I30)*100</f>
      </c>
    </row>
    <row r="31" s="1" customFormat="1">
      <c r="A31" s="54">
        <v>25</v>
      </c>
      <c r="B31" s="56" t="s">
        <v>37</v>
      </c>
      <c r="C31" s="54">
        <v>0.2</v>
      </c>
      <c r="D31" s="58">
        <f>=(C31/T11F!C31)*100</f>
      </c>
      <c r="E31" s="54">
        <v>0.28</v>
      </c>
      <c r="F31" s="58">
        <f>=(E31/T11F!E31)*100</f>
      </c>
      <c r="G31" s="54">
        <v>0.3</v>
      </c>
      <c r="H31" s="60">
        <f>=(G31/T11F!G31)*100</f>
      </c>
      <c r="I31" s="54">
        <v>0</v>
      </c>
      <c r="J31" s="58">
        <f>=(I31/T11F!I31)*100</f>
      </c>
    </row>
    <row r="32" s="1" customFormat="1">
      <c r="A32" s="54">
        <v>26</v>
      </c>
      <c r="B32" s="56" t="s">
        <v>38</v>
      </c>
      <c r="C32" s="54">
        <v>0</v>
      </c>
      <c r="D32" s="58">
        <f>=(C32/T11F!C32)*100</f>
      </c>
      <c r="E32" s="54">
        <v>0</v>
      </c>
      <c r="F32" s="58">
        <f>=(E32/T11F!E32)*100</f>
      </c>
      <c r="G32" s="54">
        <v>0</v>
      </c>
      <c r="H32" s="60">
        <f>=(G32/T11F!G32)*100</f>
      </c>
      <c r="I32" s="54">
        <v>0</v>
      </c>
      <c r="J32" s="58">
        <f>=(I32/T11F!I32)*100</f>
      </c>
    </row>
    <row r="33" s="1" customFormat="1">
      <c r="A33" s="54">
        <v>27</v>
      </c>
      <c r="B33" s="56" t="s">
        <v>39</v>
      </c>
      <c r="C33" s="54">
        <v>0</v>
      </c>
      <c r="D33" s="58">
        <f>=(C33/T11F!C33)*100</f>
      </c>
      <c r="E33" s="54">
        <v>0</v>
      </c>
      <c r="F33" s="58">
        <f>=(E33/T11F!E33)*100</f>
      </c>
      <c r="G33" s="54">
        <v>0.19</v>
      </c>
      <c r="H33" s="60">
        <f>=(G33/T11F!G33)*100</f>
      </c>
      <c r="I33" s="54">
        <v>0</v>
      </c>
      <c r="J33" s="58">
        <f>=(I33/T11F!I33)*100</f>
      </c>
    </row>
    <row r="34" s="1" customFormat="1">
      <c r="A34" s="54">
        <v>28</v>
      </c>
      <c r="B34" s="56" t="s">
        <v>40</v>
      </c>
      <c r="C34" s="54">
        <v>0.02</v>
      </c>
      <c r="D34" s="58">
        <f>=(C34/T11F!C34)*100</f>
      </c>
      <c r="E34" s="54">
        <v>0</v>
      </c>
      <c r="F34" s="58">
        <f>=(E34/T11F!E34)*100</f>
      </c>
      <c r="G34" s="54">
        <v>0</v>
      </c>
      <c r="H34" s="60">
        <f>=(G34/T11F!G34)*100</f>
      </c>
      <c r="I34" s="54">
        <v>0</v>
      </c>
      <c r="J34" s="58">
        <f>=(I34/T11F!I34)*100</f>
      </c>
    </row>
    <row r="35" s="1" customFormat="1">
      <c r="A35" s="54">
        <v>29</v>
      </c>
      <c r="B35" s="56" t="s">
        <v>41</v>
      </c>
      <c r="C35" s="54">
        <v>0</v>
      </c>
      <c r="D35" s="58">
        <f>=(C35/T11F!C35)*100</f>
      </c>
      <c r="E35" s="54">
        <v>0</v>
      </c>
      <c r="F35" s="58">
        <f>=(E35/T11F!E35)*100</f>
      </c>
      <c r="G35" s="54">
        <v>0</v>
      </c>
      <c r="H35" s="60">
        <f>=(G35/T11F!G35)*100</f>
      </c>
      <c r="I35" s="54">
        <v>0</v>
      </c>
      <c r="J35" s="58">
        <f>=(I35/T11F!I35)*100</f>
      </c>
    </row>
    <row r="36" s="1" customFormat="1">
      <c r="A36" s="54">
        <v>30</v>
      </c>
      <c r="B36" s="56" t="s">
        <v>42</v>
      </c>
      <c r="C36" s="54">
        <v>0</v>
      </c>
      <c r="D36" s="58">
        <f>=(C36/T11F!C36)*100</f>
      </c>
      <c r="E36" s="54">
        <v>0</v>
      </c>
      <c r="F36" s="58">
        <f>=(E36/T11F!E36)*100</f>
      </c>
      <c r="G36" s="54">
        <v>0.28</v>
      </c>
      <c r="H36" s="60">
        <f>=(G36/T11F!G36)*100</f>
      </c>
      <c r="I36" s="54">
        <v>0.27</v>
      </c>
      <c r="J36" s="58">
        <f>=(I36/T11F!I36)*100</f>
      </c>
    </row>
    <row r="37" s="1" customFormat="1">
      <c r="A37" s="54">
        <v>31</v>
      </c>
      <c r="B37" s="56" t="s">
        <v>43</v>
      </c>
      <c r="C37" s="54">
        <v>1</v>
      </c>
      <c r="D37" s="58">
        <f>=(C37/T11F!C37)*100</f>
      </c>
      <c r="E37" s="54">
        <v>0.53</v>
      </c>
      <c r="F37" s="58">
        <f>=(E37/T11F!E37)*100</f>
      </c>
      <c r="G37" s="54">
        <v>0.98</v>
      </c>
      <c r="H37" s="60">
        <f>=(G37/T11F!G37)*100</f>
      </c>
      <c r="I37" s="54">
        <v>1.2</v>
      </c>
      <c r="J37" s="58">
        <f>=(I37/T11F!I37)*100</f>
      </c>
    </row>
    <row r="38" s="4" customFormat="1">
      <c r="A38" s="55" t="s">
        <v>44</v>
      </c>
      <c r="B38" s="57"/>
      <c r="C38" s="57">
        <f>SUM(C19:C37)</f>
      </c>
      <c r="D38" s="59">
        <f>=(C38/T11F!C38)*100</f>
      </c>
      <c r="E38" s="57">
        <f>SUM(E19:E37)</f>
      </c>
      <c r="F38" s="59">
        <f>=(E38/T11F!E38)*100</f>
      </c>
      <c r="G38" s="57">
        <f>SUM(G19:G37)</f>
      </c>
      <c r="H38" s="59">
        <f>=(G38/T11F!G38)*100</f>
      </c>
      <c r="I38" s="57">
        <f>SUM(I19:I37)</f>
      </c>
      <c r="J38" s="59">
        <f>=(i38/T11F!i38)*100</f>
      </c>
    </row>
    <row r="39" s="1" customFormat="1">
      <c r="A39" s="54">
        <v>32</v>
      </c>
      <c r="B39" s="56" t="s">
        <v>45</v>
      </c>
      <c r="C39" s="54">
        <v>6.65</v>
      </c>
      <c r="D39" s="58">
        <f>=(C39/T11F!C39)*100</f>
      </c>
      <c r="E39" s="54">
        <v>33.25</v>
      </c>
      <c r="F39" s="58">
        <f>=(E39/T11F!E39)*100</f>
      </c>
      <c r="G39" s="54">
        <v>32.5</v>
      </c>
      <c r="H39" s="60">
        <f>=(G39/T11F!G39)*100</f>
      </c>
      <c r="I39" s="54">
        <v>32.33</v>
      </c>
      <c r="J39" s="58">
        <f>=(I39/T11F!I39)*100</f>
      </c>
    </row>
    <row r="40" s="4" customFormat="1">
      <c r="A40" s="55" t="s">
        <v>46</v>
      </c>
      <c r="B40" s="57"/>
      <c r="C40" s="57">
        <f>SUM(C39:C39)</f>
      </c>
      <c r="D40" s="59">
        <f>=(C40/T11F!C40)*100</f>
      </c>
      <c r="E40" s="57">
        <f>SUM(E39:E39)</f>
      </c>
      <c r="F40" s="59">
        <f>=(E40/T11F!E40)*100</f>
      </c>
      <c r="G40" s="57">
        <f>SUM(G39:G39)</f>
      </c>
      <c r="H40" s="59">
        <f>=(G40/T11F!G40)*100</f>
      </c>
      <c r="I40" s="57">
        <f>SUM(I39:I39)</f>
      </c>
      <c r="J40" s="59">
        <f>=(i40/T11F!i40)*100</f>
      </c>
    </row>
    <row r="41" s="1" customFormat="1">
      <c r="A41" s="54">
        <v>33</v>
      </c>
      <c r="B41" s="56" t="s">
        <v>47</v>
      </c>
      <c r="C41" s="54">
        <v>11.48</v>
      </c>
      <c r="D41" s="58">
        <f>=(C41/T11F!C41)*100</f>
      </c>
      <c r="E41" s="54">
        <v>12.53</v>
      </c>
      <c r="F41" s="58">
        <f>=(E41/T11F!E41)*100</f>
      </c>
      <c r="G41" s="54">
        <v>10.1</v>
      </c>
      <c r="H41" s="60">
        <f>=(G41/T11F!G41)*100</f>
      </c>
      <c r="I41" s="54">
        <v>11.99</v>
      </c>
      <c r="J41" s="58">
        <f>=(I41/T11F!I41)*100</f>
      </c>
    </row>
    <row r="42" s="4" customFormat="1">
      <c r="A42" s="55" t="s">
        <v>48</v>
      </c>
      <c r="B42" s="57"/>
      <c r="C42" s="57">
        <f>SUM(C41:C41)</f>
      </c>
      <c r="D42" s="59">
        <f>=(C42/T11F!C42)*100</f>
      </c>
      <c r="E42" s="57">
        <f>SUM(E41:E41)</f>
      </c>
      <c r="F42" s="59">
        <f>=(E42/T11F!E42)*100</f>
      </c>
      <c r="G42" s="57">
        <f>SUM(G41:G41)</f>
      </c>
      <c r="H42" s="59">
        <f>=(G42/T11F!G42)*100</f>
      </c>
      <c r="I42" s="57">
        <f>SUM(I41:I41)</f>
      </c>
      <c r="J42" s="59">
        <f>=(i42/T11F!i42)*100</f>
      </c>
    </row>
    <row r="43" s="1" customFormat="1">
      <c r="A43" s="54">
        <v>34</v>
      </c>
      <c r="B43" s="56" t="s">
        <v>49</v>
      </c>
      <c r="C43" s="54">
        <v>0</v>
      </c>
      <c r="D43" s="58">
        <f>=(C43/T11F!C43)*100</f>
      </c>
      <c r="E43" s="54">
        <v>0.24</v>
      </c>
      <c r="F43" s="58">
        <f>=(E43/T11F!E43)*100</f>
      </c>
      <c r="G43" s="54">
        <v>0.29</v>
      </c>
      <c r="H43" s="60">
        <f>=(G43/T11F!G43)*100</f>
      </c>
      <c r="I43" s="54">
        <v>0.49</v>
      </c>
      <c r="J43" s="58">
        <f>=(I43/T11F!I43)*100</f>
      </c>
    </row>
    <row r="44" s="1" customFormat="1">
      <c r="A44" s="54">
        <v>35</v>
      </c>
      <c r="B44" s="56" t="s">
        <v>50</v>
      </c>
      <c r="C44" s="54">
        <v>0.21</v>
      </c>
      <c r="D44" s="58">
        <f>=(C44/T11F!C44)*100</f>
      </c>
      <c r="E44" s="54">
        <v>0.35</v>
      </c>
      <c r="F44" s="58">
        <f>=(E44/T11F!E44)*100</f>
      </c>
      <c r="G44" s="54">
        <v>0.19</v>
      </c>
      <c r="H44" s="60">
        <f>=(G44/T11F!G44)*100</f>
      </c>
      <c r="I44" s="54">
        <v>0</v>
      </c>
      <c r="J44" s="58">
        <f>=(I44/T11F!I44)*100</f>
      </c>
    </row>
    <row r="45" s="1" customFormat="1">
      <c r="A45" s="54">
        <v>36</v>
      </c>
      <c r="B45" s="56" t="s">
        <v>51</v>
      </c>
      <c r="C45" s="54">
        <v>0.19</v>
      </c>
      <c r="D45" s="58">
        <f>=(C45/T11F!C45)*100</f>
      </c>
      <c r="E45" s="54">
        <v>0.04</v>
      </c>
      <c r="F45" s="58">
        <f>=(E45/T11F!E45)*100</f>
      </c>
      <c r="G45" s="54">
        <v>0.01</v>
      </c>
      <c r="H45" s="60">
        <f>=(G45/T11F!G45)*100</f>
      </c>
      <c r="I45" s="54">
        <v>0</v>
      </c>
      <c r="J45" s="58">
        <f>=(I45/T11F!I45)*100</f>
      </c>
    </row>
    <row r="46" s="1" customFormat="1">
      <c r="A46" s="54">
        <v>37</v>
      </c>
      <c r="B46" s="56" t="s">
        <v>52</v>
      </c>
      <c r="C46" s="54">
        <v>0.26</v>
      </c>
      <c r="D46" s="58">
        <f>=(C46/T11F!C46)*100</f>
      </c>
      <c r="E46" s="54">
        <v>0.03</v>
      </c>
      <c r="F46" s="58">
        <f>=(E46/T11F!E46)*100</f>
      </c>
      <c r="G46" s="54">
        <v>0.56</v>
      </c>
      <c r="H46" s="60">
        <f>=(G46/T11F!G46)*100</f>
      </c>
      <c r="I46" s="54">
        <v>1.07</v>
      </c>
      <c r="J46" s="58">
        <f>=(I46/T11F!I46)*100</f>
      </c>
    </row>
    <row r="47" s="1" customFormat="1">
      <c r="A47" s="54">
        <v>38</v>
      </c>
      <c r="B47" s="56" t="s">
        <v>53</v>
      </c>
      <c r="C47" s="54">
        <v>0</v>
      </c>
      <c r="D47" s="58">
        <f>=(C47/T11F!C47)*100</f>
      </c>
      <c r="E47" s="54">
        <v>0</v>
      </c>
      <c r="F47" s="58">
        <f>=(E47/T11F!E47)*100</f>
      </c>
      <c r="G47" s="54">
        <v>0</v>
      </c>
      <c r="H47" s="60">
        <f>=(G47/T11F!G47)*100</f>
      </c>
      <c r="I47" s="54">
        <v>0</v>
      </c>
      <c r="J47" s="58">
        <f>=(I47/T11F!I47)*100</f>
      </c>
    </row>
    <row r="48" s="1" customFormat="1">
      <c r="A48" s="54">
        <v>39</v>
      </c>
      <c r="B48" s="56" t="s">
        <v>54</v>
      </c>
      <c r="C48" s="54">
        <v>0.33</v>
      </c>
      <c r="D48" s="58">
        <f>=(C48/T11F!C48)*100</f>
      </c>
      <c r="E48" s="54">
        <v>0.09</v>
      </c>
      <c r="F48" s="58">
        <f>=(E48/T11F!E48)*100</f>
      </c>
      <c r="G48" s="54">
        <v>0.23</v>
      </c>
      <c r="H48" s="60">
        <f>=(G48/T11F!G48)*100</f>
      </c>
      <c r="I48" s="54">
        <v>0.34</v>
      </c>
      <c r="J48" s="58">
        <f>=(I48/T11F!I48)*100</f>
      </c>
    </row>
    <row r="49" s="1" customFormat="1">
      <c r="A49" s="54">
        <v>40</v>
      </c>
      <c r="B49" s="56" t="s">
        <v>55</v>
      </c>
      <c r="C49" s="54">
        <v>0</v>
      </c>
      <c r="D49" s="58">
        <f>=(C49/T11F!C49)*100</f>
      </c>
      <c r="E49" s="54">
        <v>0</v>
      </c>
      <c r="F49" s="58">
        <f>=(E49/T11F!E49)*100</f>
      </c>
      <c r="G49" s="54">
        <v>0.49</v>
      </c>
      <c r="H49" s="60">
        <f>=(G49/T11F!G49)*100</f>
      </c>
      <c r="I49" s="54">
        <v>0.49</v>
      </c>
      <c r="J49" s="58">
        <f>=(I49/T11F!I49)*100</f>
      </c>
    </row>
    <row r="50" s="4" customFormat="1">
      <c r="A50" s="55" t="s">
        <v>56</v>
      </c>
      <c r="B50" s="57"/>
      <c r="C50" s="57">
        <f>SUM(C43:C49)</f>
      </c>
      <c r="D50" s="59">
        <f>=(C50/T11F!C50)*100</f>
      </c>
      <c r="E50" s="57">
        <f>SUM(E43:E49)</f>
      </c>
      <c r="F50" s="59">
        <f>=(E50/T11F!E50)*100</f>
      </c>
      <c r="G50" s="57">
        <f>SUM(G43:G49)</f>
      </c>
      <c r="H50" s="59">
        <f>=(G50/T11F!G50)*100</f>
      </c>
      <c r="I50" s="57">
        <f>SUM(I43:I49)</f>
      </c>
      <c r="J50" s="59">
        <f>=(i50/T11F!i50)*100</f>
      </c>
    </row>
    <row r="51" s="1" customFormat="1">
      <c r="A51" s="54">
        <v>41</v>
      </c>
      <c r="B51" s="56" t="s">
        <v>57</v>
      </c>
      <c r="C51" s="54">
        <v>0</v>
      </c>
      <c r="D51" s="58">
        <f>=(C51/T11F!C51)*100</f>
      </c>
      <c r="E51" s="54">
        <v>0</v>
      </c>
      <c r="F51" s="58">
        <f>=(E51/T11F!E51)*100</f>
      </c>
      <c r="G51" s="54">
        <v>0</v>
      </c>
      <c r="H51" s="60">
        <f>=(G51/T11F!G51)*100</f>
      </c>
      <c r="I51" s="54">
        <v>0</v>
      </c>
      <c r="J51" s="58">
        <f>=(I51/T11F!I51)*100</f>
      </c>
    </row>
    <row r="52" s="1" customFormat="1">
      <c r="A52" s="54">
        <v>42</v>
      </c>
      <c r="B52" s="56" t="s">
        <v>58</v>
      </c>
      <c r="C52" s="54">
        <v>0</v>
      </c>
      <c r="D52" s="58">
        <f>=(C52/T11F!C52)*100</f>
      </c>
      <c r="E52" s="54">
        <v>0</v>
      </c>
      <c r="F52" s="58">
        <f>=(E52/T11F!E52)*100</f>
      </c>
      <c r="G52" s="54">
        <v>0</v>
      </c>
      <c r="H52" s="60">
        <f>=(G52/T11F!G52)*100</f>
      </c>
      <c r="I52" s="54">
        <v>0</v>
      </c>
      <c r="J52" s="58">
        <f>=(I52/T11F!I52)*100</f>
      </c>
    </row>
    <row r="53" s="1" customFormat="1">
      <c r="A53" s="54">
        <v>43</v>
      </c>
      <c r="B53" s="56" t="s">
        <v>59</v>
      </c>
      <c r="C53" s="54">
        <v>0</v>
      </c>
      <c r="D53" s="58">
        <f>=(C53/T11F!C53)*100</f>
      </c>
      <c r="E53" s="54">
        <v>0</v>
      </c>
      <c r="F53" s="58">
        <f>=(E53/T11F!E53)*100</f>
      </c>
      <c r="G53" s="54">
        <v>0</v>
      </c>
      <c r="H53" s="60">
        <f>=(G53/T11F!G53)*100</f>
      </c>
      <c r="I53" s="54">
        <v>0</v>
      </c>
      <c r="J53" s="58">
        <f>=(I53/T11F!I53)*100</f>
      </c>
    </row>
    <row r="54" s="1" customFormat="1">
      <c r="A54" s="54">
        <v>44</v>
      </c>
      <c r="B54" s="56" t="s">
        <v>60</v>
      </c>
      <c r="C54" s="54">
        <v>0</v>
      </c>
      <c r="D54" s="58">
        <f>=(C54/T11F!C54)*100</f>
      </c>
      <c r="E54" s="54">
        <v>0</v>
      </c>
      <c r="F54" s="58">
        <f>=(E54/T11F!E54)*100</f>
      </c>
      <c r="G54" s="54">
        <v>0</v>
      </c>
      <c r="H54" s="60">
        <f>=(G54/T11F!G54)*100</f>
      </c>
      <c r="I54" s="54">
        <v>0</v>
      </c>
      <c r="J54" s="58">
        <f>=(I54/T11F!I54)*100</f>
      </c>
    </row>
    <row r="55" s="1" customFormat="1">
      <c r="A55" s="54">
        <v>45</v>
      </c>
      <c r="B55" s="56" t="s">
        <v>61</v>
      </c>
      <c r="C55" s="54">
        <v>0</v>
      </c>
      <c r="D55" s="58">
        <f>=(C55/T11F!C55)*100</f>
      </c>
      <c r="E55" s="54">
        <v>0</v>
      </c>
      <c r="F55" s="58">
        <f>=(E55/T11F!E55)*100</f>
      </c>
      <c r="G55" s="54">
        <v>0</v>
      </c>
      <c r="H55" s="60">
        <f>=(G55/T11F!G55)*100</f>
      </c>
      <c r="I55" s="54">
        <v>0</v>
      </c>
      <c r="J55" s="58">
        <f>=(I55/T11F!I55)*100</f>
      </c>
    </row>
    <row r="56" s="1" customFormat="1">
      <c r="A56" s="54">
        <v>46</v>
      </c>
      <c r="B56" s="56" t="s">
        <v>62</v>
      </c>
      <c r="C56" s="54">
        <v>0</v>
      </c>
      <c r="D56" s="58">
        <f>=(C56/T11F!C56)*100</f>
      </c>
      <c r="E56" s="54">
        <v>0</v>
      </c>
      <c r="F56" s="58">
        <f>=(E56/T11F!E56)*100</f>
      </c>
      <c r="G56" s="54">
        <v>0</v>
      </c>
      <c r="H56" s="60">
        <f>=(G56/T11F!G56)*100</f>
      </c>
      <c r="I56" s="54">
        <v>0</v>
      </c>
      <c r="J56" s="58">
        <f>=(I56/T11F!I56)*100</f>
      </c>
    </row>
    <row r="57" s="4" customFormat="1">
      <c r="A57" s="55" t="s">
        <v>63</v>
      </c>
      <c r="B57" s="57"/>
      <c r="C57" s="57">
        <f>SUM(C51:C56)</f>
      </c>
      <c r="D57" s="59">
        <f>=(C57/T11F!C57)*100</f>
      </c>
      <c r="E57" s="57">
        <f>SUM(E51:E56)</f>
      </c>
      <c r="F57" s="59">
        <f>=(E57/T11F!E57)*100</f>
      </c>
      <c r="G57" s="57">
        <f>SUM(G51:G56)</f>
      </c>
      <c r="H57" s="59">
        <f>=(G57/T11F!G57)*100</f>
      </c>
      <c r="I57" s="57">
        <f>SUM(I51:I56)</f>
      </c>
      <c r="J57" s="59">
        <f>=(i57/T11F!i57)*100</f>
      </c>
    </row>
    <row r="58" s="4" customFormat="1">
      <c r="A58" s="55" t="s">
        <v>64</v>
      </c>
      <c r="B58" s="57"/>
      <c r="C58" s="57">
        <f>SUM(C18+C38+C40+C42+C50+C57)</f>
      </c>
      <c r="D58" s="59">
        <f>=(C58/T11F!C58)*100</f>
      </c>
      <c r="E58" s="57">
        <f>SUM(E18+E38+E40+E42+E50+E57)</f>
      </c>
      <c r="F58" s="59">
        <f>=(E58/T11F!E58)*100</f>
      </c>
      <c r="G58" s="57">
        <f>SUM(G18+G38+G40+G42+G50+G57)</f>
      </c>
      <c r="H58" s="59">
        <f>=(G58/T11F!G58)*100</f>
      </c>
      <c r="I58" s="57">
        <f>SUM(I18+I38+I40+I42+I50+I57)</f>
      </c>
      <c r="J58" s="59">
        <f>=(i58/T11F!i58)*100</f>
      </c>
    </row>
  </sheetData>
  <sheetProtection selectLockedCells="1" selectUnlockedCells="1"/>
  <mergeCells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8"/>
  <sheetViews>
    <sheetView tabSelected="1" zoomScaleSheetLayoutView="100" workbookViewId="0">
      <selection activeCell="C24" sqref="C24"/>
    </sheetView>
  </sheetViews>
  <sheetFormatPr defaultColWidth="9.109375" defaultRowHeight="13.2"/>
  <cols>
    <col min="1" max="1" width="5.6640625" customWidth="1" style="4"/>
    <col min="2" max="2" width="28.88671875" customWidth="1" style="4"/>
    <col min="3" max="7" width="11.88671875" customWidth="1" style="13"/>
    <col min="8" max="9" width="11.88671875" customWidth="1" style="14"/>
    <col min="10" max="10" width="11.88671875" customWidth="1" style="13"/>
    <col min="11" max="11" width="5.33203125" customWidth="1" style="13"/>
    <col min="12" max="12" width="8.33203125" customWidth="1" style="13"/>
    <col min="13" max="207" width="9.109375" customWidth="1" style="4"/>
    <col min="208" max="16384" width="9.109375" customWidth="1" style="4"/>
  </cols>
  <sheetData>
    <row r="1" ht="25.5" customHeight="1">
      <c r="A1" s="2" t="s">
        <v>74</v>
      </c>
      <c r="C1" s="31" t="s">
        <v>68</v>
      </c>
      <c r="D1" s="32"/>
      <c r="E1" s="32"/>
      <c r="F1" s="32"/>
      <c r="G1" s="32"/>
      <c r="H1" s="32"/>
      <c r="I1" s="32"/>
      <c r="J1" s="32"/>
      <c r="K1" s="4"/>
      <c r="L1" s="4"/>
    </row>
    <row r="2" ht="17.1" customHeight="1">
      <c r="A2" s="48">
        <f>T11C!A2</f>
      </c>
      <c r="B2" s="48"/>
      <c r="C2" s="48"/>
      <c r="D2" s="48"/>
      <c r="E2" s="48"/>
      <c r="F2" s="48"/>
      <c r="G2" s="48"/>
      <c r="H2" s="48"/>
      <c r="I2" s="48"/>
      <c r="J2" s="48"/>
      <c r="K2" s="8"/>
      <c r="L2" s="4"/>
    </row>
    <row r="3" ht="29.25" customHeight="1" s="9" customFormat="1">
      <c r="A3" s="44" t="s">
        <v>3</v>
      </c>
      <c r="B3" s="40" t="s">
        <v>4</v>
      </c>
      <c r="C3" s="49" t="s">
        <v>75</v>
      </c>
      <c r="D3" s="50"/>
      <c r="E3" s="50"/>
      <c r="F3" s="50"/>
      <c r="G3" s="50"/>
      <c r="H3" s="50"/>
      <c r="I3" s="50" t="s">
        <v>76</v>
      </c>
      <c r="J3" s="51"/>
      <c r="K3" s="30"/>
      <c r="L3" s="7"/>
    </row>
    <row r="4" ht="27" customHeight="1" s="10" customFormat="1">
      <c r="A4" s="45"/>
      <c r="B4" s="34"/>
      <c r="C4" s="36">
        <f>T11A!C4</f>
      </c>
      <c r="D4" s="36"/>
      <c r="E4" s="36">
        <f>T11A!E4</f>
      </c>
      <c r="F4" s="36"/>
      <c r="G4" s="36">
        <f>T11A!G4</f>
      </c>
      <c r="H4" s="36"/>
      <c r="I4" s="36" t="s">
        <v>9</v>
      </c>
      <c r="J4" s="43"/>
      <c r="K4" s="30"/>
      <c r="L4" s="9"/>
    </row>
    <row r="5" ht="49.5" customHeight="1" s="10" customFormat="1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0"/>
      <c r="L5" s="9"/>
    </row>
    <row r="6" s="1" customFormat="1">
      <c r="A6" s="54">
        <v>1</v>
      </c>
      <c r="B6" s="56" t="s">
        <v>12</v>
      </c>
      <c r="C6" s="54">
        <v>17.46</v>
      </c>
      <c r="D6" s="58">
        <f>=(C6/T11F!C6)*100</f>
      </c>
      <c r="E6" s="54">
        <v>17.91</v>
      </c>
      <c r="F6" s="58">
        <f>=(E6/T11F!E6)*100</f>
      </c>
      <c r="G6" s="54">
        <v>19.9</v>
      </c>
      <c r="H6" s="60">
        <f>=(G6/T11F!G6)*100</f>
      </c>
      <c r="I6" s="54">
        <v>23.05</v>
      </c>
      <c r="J6" s="58">
        <f>=(I6/T11F!I6)*100</f>
      </c>
    </row>
    <row r="7" s="1" customFormat="1">
      <c r="A7" s="54">
        <v>2</v>
      </c>
      <c r="B7" s="56" t="s">
        <v>13</v>
      </c>
      <c r="C7" s="54">
        <v>13.02</v>
      </c>
      <c r="D7" s="58">
        <f>=(C7/T11F!C7)*100</f>
      </c>
      <c r="E7" s="54">
        <v>12.11</v>
      </c>
      <c r="F7" s="58">
        <f>=(E7/T11F!E7)*100</f>
      </c>
      <c r="G7" s="54">
        <v>9.8</v>
      </c>
      <c r="H7" s="60">
        <f>=(G7/T11F!G7)*100</f>
      </c>
      <c r="I7" s="54">
        <v>10.26</v>
      </c>
      <c r="J7" s="58">
        <f>=(I7/T11F!I7)*100</f>
      </c>
    </row>
    <row r="8" s="1" customFormat="1">
      <c r="A8" s="54">
        <v>3</v>
      </c>
      <c r="B8" s="56" t="s">
        <v>14</v>
      </c>
      <c r="C8" s="54">
        <v>0</v>
      </c>
      <c r="D8" s="58">
        <f>=(C8/T11F!C8)*100</f>
      </c>
      <c r="E8" s="54">
        <v>1.05</v>
      </c>
      <c r="F8" s="58">
        <f>=(E8/T11F!E8)*100</f>
      </c>
      <c r="G8" s="54">
        <v>0.46</v>
      </c>
      <c r="H8" s="60">
        <f>=(G8/T11F!G8)*100</f>
      </c>
      <c r="I8" s="54">
        <v>0.55</v>
      </c>
      <c r="J8" s="58">
        <f>=(I8/T11F!I8)*100</f>
      </c>
    </row>
    <row r="9" s="1" customFormat="1">
      <c r="A9" s="54">
        <v>4</v>
      </c>
      <c r="B9" s="56" t="s">
        <v>15</v>
      </c>
      <c r="C9" s="54">
        <v>15.39</v>
      </c>
      <c r="D9" s="58">
        <f>=(C9/T11F!C9)*100</f>
      </c>
      <c r="E9" s="54">
        <v>17.03</v>
      </c>
      <c r="F9" s="58">
        <f>=(E9/T11F!E9)*100</f>
      </c>
      <c r="G9" s="54">
        <v>19.09</v>
      </c>
      <c r="H9" s="60">
        <f>=(G9/T11F!G9)*100</f>
      </c>
      <c r="I9" s="54">
        <v>20.24</v>
      </c>
      <c r="J9" s="58">
        <f>=(I9/T11F!I9)*100</f>
      </c>
    </row>
    <row r="10" s="1" customFormat="1">
      <c r="A10" s="54">
        <v>5</v>
      </c>
      <c r="B10" s="56" t="s">
        <v>16</v>
      </c>
      <c r="C10" s="54">
        <v>21.9</v>
      </c>
      <c r="D10" s="58">
        <f>=(C10/T11F!C10)*100</f>
      </c>
      <c r="E10" s="54">
        <v>22.77</v>
      </c>
      <c r="F10" s="58">
        <f>=(E10/T11F!E10)*100</f>
      </c>
      <c r="G10" s="54">
        <v>24.91</v>
      </c>
      <c r="H10" s="60">
        <f>=(G10/T11F!G10)*100</f>
      </c>
      <c r="I10" s="54">
        <v>24.23</v>
      </c>
      <c r="J10" s="58">
        <f>=(I10/T11F!I10)*100</f>
      </c>
    </row>
    <row r="11" s="1" customFormat="1">
      <c r="A11" s="54">
        <v>6</v>
      </c>
      <c r="B11" s="56" t="s">
        <v>17</v>
      </c>
      <c r="C11" s="54">
        <v>6.92</v>
      </c>
      <c r="D11" s="58">
        <f>=(C11/T11F!C11)*100</f>
      </c>
      <c r="E11" s="54">
        <v>4.18</v>
      </c>
      <c r="F11" s="58">
        <f>=(E11/T11F!E11)*100</f>
      </c>
      <c r="G11" s="54">
        <v>3.27</v>
      </c>
      <c r="H11" s="60">
        <f>=(G11/T11F!G11)*100</f>
      </c>
      <c r="I11" s="54">
        <v>2.11</v>
      </c>
      <c r="J11" s="58">
        <f>=(I11/T11F!I11)*100</f>
      </c>
    </row>
    <row r="12" s="1" customFormat="1">
      <c r="A12" s="54">
        <v>7</v>
      </c>
      <c r="B12" s="56" t="s">
        <v>18</v>
      </c>
      <c r="C12" s="54">
        <v>4.53</v>
      </c>
      <c r="D12" s="58">
        <f>=(C12/T11F!C12)*100</f>
      </c>
      <c r="E12" s="54">
        <v>0.8</v>
      </c>
      <c r="F12" s="58">
        <f>=(E12/T11F!E12)*100</f>
      </c>
      <c r="G12" s="54">
        <v>0.33</v>
      </c>
      <c r="H12" s="60">
        <f>=(G12/T11F!G12)*100</f>
      </c>
      <c r="I12" s="54">
        <v>4.59</v>
      </c>
      <c r="J12" s="58">
        <f>=(I12/T11F!I12)*100</f>
      </c>
    </row>
    <row r="13" s="1" customFormat="1">
      <c r="A13" s="54">
        <v>8</v>
      </c>
      <c r="B13" s="56" t="s">
        <v>19</v>
      </c>
      <c r="C13" s="54">
        <v>0.08</v>
      </c>
      <c r="D13" s="58">
        <f>=(C13/T11F!C13)*100</f>
      </c>
      <c r="E13" s="54">
        <v>0.1</v>
      </c>
      <c r="F13" s="58">
        <f>=(E13/T11F!E13)*100</f>
      </c>
      <c r="G13" s="54">
        <v>0.08</v>
      </c>
      <c r="H13" s="60">
        <f>=(G13/T11F!G13)*100</f>
      </c>
      <c r="I13" s="54">
        <v>0.09</v>
      </c>
      <c r="J13" s="58">
        <f>=(I13/T11F!I13)*100</f>
      </c>
    </row>
    <row r="14" s="1" customFormat="1">
      <c r="A14" s="54">
        <v>9</v>
      </c>
      <c r="B14" s="56" t="s">
        <v>20</v>
      </c>
      <c r="C14" s="54">
        <v>35.05</v>
      </c>
      <c r="D14" s="58">
        <f>=(C14/T11F!C14)*100</f>
      </c>
      <c r="E14" s="54">
        <v>30.12</v>
      </c>
      <c r="F14" s="58">
        <f>=(E14/T11F!E14)*100</f>
      </c>
      <c r="G14" s="54">
        <v>30.08</v>
      </c>
      <c r="H14" s="60">
        <f>=(G14/T11F!G14)*100</f>
      </c>
      <c r="I14" s="54">
        <v>27.58</v>
      </c>
      <c r="J14" s="58">
        <f>=(I14/T11F!I14)*100</f>
      </c>
    </row>
    <row r="15" s="1" customFormat="1">
      <c r="A15" s="54">
        <v>10</v>
      </c>
      <c r="B15" s="56" t="s">
        <v>21</v>
      </c>
      <c r="C15" s="54">
        <v>13.75</v>
      </c>
      <c r="D15" s="58">
        <f>=(C15/T11F!C15)*100</f>
      </c>
      <c r="E15" s="54">
        <v>16.76</v>
      </c>
      <c r="F15" s="58">
        <f>=(E15/T11F!E15)*100</f>
      </c>
      <c r="G15" s="54">
        <v>23.02</v>
      </c>
      <c r="H15" s="60">
        <f>=(G15/T11F!G15)*100</f>
      </c>
      <c r="I15" s="54">
        <v>30.92</v>
      </c>
      <c r="J15" s="58">
        <f>=(I15/T11F!I15)*100</f>
      </c>
    </row>
    <row r="16" s="1" customFormat="1">
      <c r="A16" s="54">
        <v>11</v>
      </c>
      <c r="B16" s="56" t="s">
        <v>22</v>
      </c>
      <c r="C16" s="54">
        <v>17.62</v>
      </c>
      <c r="D16" s="58">
        <f>=(C16/T11F!C16)*100</f>
      </c>
      <c r="E16" s="54">
        <v>74.29</v>
      </c>
      <c r="F16" s="58">
        <f>=(E16/T11F!E16)*100</f>
      </c>
      <c r="G16" s="54">
        <v>67.19</v>
      </c>
      <c r="H16" s="60">
        <f>=(G16/T11F!G16)*100</f>
      </c>
      <c r="I16" s="54">
        <v>68.31</v>
      </c>
      <c r="J16" s="58">
        <f>=(I16/T11F!I16)*100</f>
      </c>
    </row>
    <row r="17" s="1" customFormat="1">
      <c r="A17" s="54">
        <v>12</v>
      </c>
      <c r="B17" s="56" t="s">
        <v>23</v>
      </c>
      <c r="C17" s="54">
        <v>11.22</v>
      </c>
      <c r="D17" s="58">
        <f>=(C17/T11F!C17)*100</f>
      </c>
      <c r="E17" s="54">
        <v>14.97</v>
      </c>
      <c r="F17" s="58">
        <f>=(E17/T11F!E17)*100</f>
      </c>
      <c r="G17" s="54">
        <v>11.87</v>
      </c>
      <c r="H17" s="60">
        <f>=(G17/T11F!G17)*100</f>
      </c>
      <c r="I17" s="54">
        <v>10.04</v>
      </c>
      <c r="J17" s="58">
        <f>=(I17/T11F!I17)*100</f>
      </c>
    </row>
    <row r="18" s="4" customFormat="1">
      <c r="A18" s="55" t="s">
        <v>24</v>
      </c>
      <c r="B18" s="57"/>
      <c r="C18" s="57">
        <f>SUM(C6:C17)</f>
      </c>
      <c r="D18" s="59">
        <f>=(C18/T11F!C18)*100</f>
      </c>
      <c r="E18" s="57">
        <f>SUM(E6:E17)</f>
      </c>
      <c r="F18" s="59">
        <f>=(E18/T11F!E18)*100</f>
      </c>
      <c r="G18" s="57">
        <f>SUM(G6:G17)</f>
      </c>
      <c r="H18" s="59">
        <f>=(G18/T11F!G18)*100</f>
      </c>
      <c r="I18" s="57">
        <f>SUM(I6:I17)</f>
      </c>
      <c r="J18" s="59">
        <f>=(i18/T11F!i18)*100</f>
      </c>
    </row>
    <row r="19" s="1" customFormat="1">
      <c r="A19" s="54">
        <v>13</v>
      </c>
      <c r="B19" s="56" t="s">
        <v>25</v>
      </c>
      <c r="C19" s="54">
        <v>2.08</v>
      </c>
      <c r="D19" s="58">
        <f>=(C19/T11F!C19)*100</f>
      </c>
      <c r="E19" s="54">
        <v>10.4</v>
      </c>
      <c r="F19" s="58">
        <f>=(E19/T11F!E19)*100</f>
      </c>
      <c r="G19" s="54">
        <v>2.9</v>
      </c>
      <c r="H19" s="60">
        <f>=(G19/T11F!G19)*100</f>
      </c>
      <c r="I19" s="54">
        <v>4.81</v>
      </c>
      <c r="J19" s="58">
        <f>=(I19/T11F!I19)*100</f>
      </c>
    </row>
    <row r="20" s="1" customFormat="1">
      <c r="A20" s="54">
        <v>14</v>
      </c>
      <c r="B20" s="56" t="s">
        <v>26</v>
      </c>
      <c r="C20" s="54">
        <v>47.14</v>
      </c>
      <c r="D20" s="58">
        <f>=(C20/T11F!C20)*100</f>
      </c>
      <c r="E20" s="54">
        <v>22.99</v>
      </c>
      <c r="F20" s="58">
        <f>=(E20/T11F!E20)*100</f>
      </c>
      <c r="G20" s="54">
        <v>29.92</v>
      </c>
      <c r="H20" s="60">
        <f>=(G20/T11F!G20)*100</f>
      </c>
      <c r="I20" s="54">
        <v>19.28</v>
      </c>
      <c r="J20" s="58">
        <f>=(I20/T11F!I20)*100</f>
      </c>
    </row>
    <row r="21" s="1" customFormat="1">
      <c r="A21" s="54">
        <v>15</v>
      </c>
      <c r="B21" s="56" t="s">
        <v>27</v>
      </c>
      <c r="C21" s="54">
        <v>0.15</v>
      </c>
      <c r="D21" s="58">
        <f>=(C21/T11F!C21)*100</f>
      </c>
      <c r="E21" s="54">
        <v>0</v>
      </c>
      <c r="F21" s="58">
        <f>=(E21/T11F!E21)*100</f>
      </c>
      <c r="G21" s="54">
        <v>0</v>
      </c>
      <c r="H21" s="60">
        <f>=(G21/T11F!G21)*100</f>
      </c>
      <c r="I21" s="54">
        <v>0</v>
      </c>
      <c r="J21" s="58">
        <f>=(I21/T11F!I21)*100</f>
      </c>
    </row>
    <row r="22" s="1" customFormat="1">
      <c r="A22" s="54">
        <v>16</v>
      </c>
      <c r="B22" s="56" t="s">
        <v>28</v>
      </c>
      <c r="C22" s="54">
        <v>0.48</v>
      </c>
      <c r="D22" s="58">
        <f>=(C22/T11F!C22)*100</f>
      </c>
      <c r="E22" s="54">
        <v>0.06</v>
      </c>
      <c r="F22" s="58">
        <f>=(E22/T11F!E22)*100</f>
      </c>
      <c r="G22" s="54">
        <v>0.45</v>
      </c>
      <c r="H22" s="60">
        <f>=(G22/T11F!G22)*100</f>
      </c>
      <c r="I22" s="54">
        <v>0.38</v>
      </c>
      <c r="J22" s="58">
        <f>=(I22/T11F!I22)*100</f>
      </c>
    </row>
    <row r="23" s="1" customFormat="1">
      <c r="A23" s="54">
        <v>17</v>
      </c>
      <c r="B23" s="56" t="s">
        <v>29</v>
      </c>
      <c r="C23" s="54">
        <v>0</v>
      </c>
      <c r="D23" s="58">
        <f>=(C23/T11F!C23)*100</f>
      </c>
      <c r="E23" s="54">
        <v>0.13</v>
      </c>
      <c r="F23" s="58">
        <f>=(E23/T11F!E23)*100</f>
      </c>
      <c r="G23" s="54">
        <v>0.35</v>
      </c>
      <c r="H23" s="60">
        <f>=(G23/T11F!G23)*100</f>
      </c>
      <c r="I23" s="54">
        <v>0.53</v>
      </c>
      <c r="J23" s="58">
        <f>=(I23/T11F!I23)*100</f>
      </c>
    </row>
    <row r="24" s="1" customFormat="1">
      <c r="A24" s="54">
        <v>18</v>
      </c>
      <c r="B24" s="56" t="s">
        <v>30</v>
      </c>
      <c r="C24" s="54">
        <v>8.24</v>
      </c>
      <c r="D24" s="58">
        <f>=(C24/T11F!C24)*100</f>
      </c>
      <c r="E24" s="54">
        <v>30.09</v>
      </c>
      <c r="F24" s="58">
        <f>=(E24/T11F!E24)*100</f>
      </c>
      <c r="G24" s="54">
        <v>34.38</v>
      </c>
      <c r="H24" s="60">
        <f>=(G24/T11F!G24)*100</f>
      </c>
      <c r="I24" s="54">
        <v>32.93</v>
      </c>
      <c r="J24" s="58">
        <f>=(I24/T11F!I24)*100</f>
      </c>
    </row>
    <row r="25" s="1" customFormat="1">
      <c r="A25" s="54">
        <v>19</v>
      </c>
      <c r="B25" s="56" t="s">
        <v>31</v>
      </c>
      <c r="C25" s="54">
        <v>13.64</v>
      </c>
      <c r="D25" s="58">
        <f>=(C25/T11F!C25)*100</f>
      </c>
      <c r="E25" s="54">
        <v>10.6</v>
      </c>
      <c r="F25" s="58">
        <f>=(E25/T11F!E25)*100</f>
      </c>
      <c r="G25" s="54">
        <v>8.28</v>
      </c>
      <c r="H25" s="60">
        <f>=(G25/T11F!G25)*100</f>
      </c>
      <c r="I25" s="54">
        <v>7.6</v>
      </c>
      <c r="J25" s="58">
        <f>=(I25/T11F!I25)*100</f>
      </c>
    </row>
    <row r="26" s="1" customFormat="1">
      <c r="A26" s="54">
        <v>20</v>
      </c>
      <c r="B26" s="56" t="s">
        <v>32</v>
      </c>
      <c r="C26" s="54">
        <v>4.9</v>
      </c>
      <c r="D26" s="58">
        <f>=(C26/T11F!C26)*100</f>
      </c>
      <c r="E26" s="54">
        <v>5.43</v>
      </c>
      <c r="F26" s="58">
        <f>=(E26/T11F!E26)*100</f>
      </c>
      <c r="G26" s="54">
        <v>4.8</v>
      </c>
      <c r="H26" s="60">
        <f>=(G26/T11F!G26)*100</f>
      </c>
      <c r="I26" s="54">
        <v>5.28</v>
      </c>
      <c r="J26" s="58">
        <f>=(I26/T11F!I26)*100</f>
      </c>
    </row>
    <row r="27" s="1" customFormat="1">
      <c r="A27" s="54">
        <v>21</v>
      </c>
      <c r="B27" s="56" t="s">
        <v>33</v>
      </c>
      <c r="C27" s="54">
        <v>2.75</v>
      </c>
      <c r="D27" s="58">
        <f>=(C27/T11F!C27)*100</f>
      </c>
      <c r="E27" s="54">
        <v>1.9</v>
      </c>
      <c r="F27" s="58">
        <f>=(E27/T11F!E27)*100</f>
      </c>
      <c r="G27" s="54">
        <v>1.45</v>
      </c>
      <c r="H27" s="60">
        <f>=(G27/T11F!G27)*100</f>
      </c>
      <c r="I27" s="54">
        <v>1.05</v>
      </c>
      <c r="J27" s="58">
        <f>=(I27/T11F!I27)*100</f>
      </c>
    </row>
    <row r="28" s="1" customFormat="1">
      <c r="A28" s="54">
        <v>22</v>
      </c>
      <c r="B28" s="56" t="s">
        <v>34</v>
      </c>
      <c r="C28" s="54">
        <v>0</v>
      </c>
      <c r="D28" s="58">
        <f>=(C28/T11F!C28)*100</f>
      </c>
      <c r="E28" s="54">
        <v>0.02</v>
      </c>
      <c r="F28" s="58">
        <f>=(E28/T11F!E28)*100</f>
      </c>
      <c r="G28" s="54">
        <v>0</v>
      </c>
      <c r="H28" s="60">
        <f>=(G28/T11F!G28)*100</f>
      </c>
      <c r="I28" s="54">
        <v>0</v>
      </c>
      <c r="J28" s="58">
        <f>=(I28/T11F!I28)*100</f>
      </c>
    </row>
    <row r="29" s="1" customFormat="1">
      <c r="A29" s="54">
        <v>23</v>
      </c>
      <c r="B29" s="56" t="s">
        <v>35</v>
      </c>
      <c r="C29" s="54">
        <v>2.95</v>
      </c>
      <c r="D29" s="58">
        <f>=(C29/T11F!C29)*100</f>
      </c>
      <c r="E29" s="54">
        <v>2.95</v>
      </c>
      <c r="F29" s="58">
        <f>=(E29/T11F!E29)*100</f>
      </c>
      <c r="G29" s="54">
        <v>1.15</v>
      </c>
      <c r="H29" s="60">
        <f>=(G29/T11F!G29)*100</f>
      </c>
      <c r="I29" s="54">
        <v>1.15</v>
      </c>
      <c r="J29" s="58">
        <f>=(I29/T11F!I29)*100</f>
      </c>
    </row>
    <row r="30" s="1" customFormat="1">
      <c r="A30" s="54">
        <v>24</v>
      </c>
      <c r="B30" s="56" t="s">
        <v>36</v>
      </c>
      <c r="C30" s="54">
        <v>0</v>
      </c>
      <c r="D30" s="58">
        <f>=(C30/T11F!C30)*100</f>
      </c>
      <c r="E30" s="54">
        <v>0.42</v>
      </c>
      <c r="F30" s="58">
        <f>=(E30/T11F!E30)*100</f>
      </c>
      <c r="G30" s="54">
        <v>0.48</v>
      </c>
      <c r="H30" s="60">
        <f>=(G30/T11F!G30)*100</f>
      </c>
      <c r="I30" s="54">
        <v>0.53</v>
      </c>
      <c r="J30" s="58">
        <f>=(I30/T11F!I30)*100</f>
      </c>
    </row>
    <row r="31" s="1" customFormat="1">
      <c r="A31" s="54">
        <v>25</v>
      </c>
      <c r="B31" s="56" t="s">
        <v>37</v>
      </c>
      <c r="C31" s="54">
        <v>0.2</v>
      </c>
      <c r="D31" s="58">
        <f>=(C31/T11F!C31)*100</f>
      </c>
      <c r="E31" s="54">
        <v>0.28</v>
      </c>
      <c r="F31" s="58">
        <f>=(E31/T11F!E31)*100</f>
      </c>
      <c r="G31" s="54">
        <v>0.3</v>
      </c>
      <c r="H31" s="60">
        <f>=(G31/T11F!G31)*100</f>
      </c>
      <c r="I31" s="54">
        <v>0</v>
      </c>
      <c r="J31" s="58">
        <f>=(I31/T11F!I31)*100</f>
      </c>
    </row>
    <row r="32" s="1" customFormat="1">
      <c r="A32" s="54">
        <v>26</v>
      </c>
      <c r="B32" s="56" t="s">
        <v>38</v>
      </c>
      <c r="C32" s="54">
        <v>0</v>
      </c>
      <c r="D32" s="58">
        <f>=(C32/T11F!C32)*100</f>
      </c>
      <c r="E32" s="54">
        <v>0</v>
      </c>
      <c r="F32" s="58">
        <f>=(E32/T11F!E32)*100</f>
      </c>
      <c r="G32" s="54">
        <v>0</v>
      </c>
      <c r="H32" s="60">
        <f>=(G32/T11F!G32)*100</f>
      </c>
      <c r="I32" s="54">
        <v>0.89</v>
      </c>
      <c r="J32" s="58">
        <f>=(I32/T11F!I32)*100</f>
      </c>
    </row>
    <row r="33" s="1" customFormat="1">
      <c r="A33" s="54">
        <v>27</v>
      </c>
      <c r="B33" s="56" t="s">
        <v>39</v>
      </c>
      <c r="C33" s="54">
        <v>0</v>
      </c>
      <c r="D33" s="58">
        <f>=(C33/T11F!C33)*100</f>
      </c>
      <c r="E33" s="54">
        <v>0</v>
      </c>
      <c r="F33" s="58">
        <f>=(E33/T11F!E33)*100</f>
      </c>
      <c r="G33" s="54">
        <v>0.19</v>
      </c>
      <c r="H33" s="60">
        <f>=(G33/T11F!G33)*100</f>
      </c>
      <c r="I33" s="54">
        <v>0</v>
      </c>
      <c r="J33" s="58">
        <f>=(I33/T11F!I33)*100</f>
      </c>
    </row>
    <row r="34" s="1" customFormat="1">
      <c r="A34" s="54">
        <v>28</v>
      </c>
      <c r="B34" s="56" t="s">
        <v>40</v>
      </c>
      <c r="C34" s="54">
        <v>1.88</v>
      </c>
      <c r="D34" s="58">
        <f>=(C34/T11F!C34)*100</f>
      </c>
      <c r="E34" s="54">
        <v>0.39</v>
      </c>
      <c r="F34" s="58">
        <f>=(E34/T11F!E34)*100</f>
      </c>
      <c r="G34" s="54">
        <v>0.17</v>
      </c>
      <c r="H34" s="60">
        <f>=(G34/T11F!G34)*100</f>
      </c>
      <c r="I34" s="54">
        <v>0.8</v>
      </c>
      <c r="J34" s="58">
        <f>=(I34/T11F!I34)*100</f>
      </c>
    </row>
    <row r="35" s="1" customFormat="1">
      <c r="A35" s="54">
        <v>29</v>
      </c>
      <c r="B35" s="56" t="s">
        <v>41</v>
      </c>
      <c r="C35" s="54">
        <v>0</v>
      </c>
      <c r="D35" s="58">
        <f>=(C35/T11F!C35)*100</f>
      </c>
      <c r="E35" s="54">
        <v>0</v>
      </c>
      <c r="F35" s="58">
        <f>=(E35/T11F!E35)*100</f>
      </c>
      <c r="G35" s="54">
        <v>0</v>
      </c>
      <c r="H35" s="60">
        <f>=(G35/T11F!G35)*100</f>
      </c>
      <c r="I35" s="54">
        <v>0</v>
      </c>
      <c r="J35" s="58">
        <f>=(I35/T11F!I35)*100</f>
      </c>
    </row>
    <row r="36" s="1" customFormat="1">
      <c r="A36" s="54">
        <v>30</v>
      </c>
      <c r="B36" s="56" t="s">
        <v>42</v>
      </c>
      <c r="C36" s="54">
        <v>0</v>
      </c>
      <c r="D36" s="58">
        <f>=(C36/T11F!C36)*100</f>
      </c>
      <c r="E36" s="54">
        <v>0</v>
      </c>
      <c r="F36" s="58">
        <f>=(E36/T11F!E36)*100</f>
      </c>
      <c r="G36" s="54">
        <v>0.28</v>
      </c>
      <c r="H36" s="60">
        <f>=(G36/T11F!G36)*100</f>
      </c>
      <c r="I36" s="54">
        <v>0.27</v>
      </c>
      <c r="J36" s="58">
        <f>=(I36/T11F!I36)*100</f>
      </c>
    </row>
    <row r="37" s="1" customFormat="1">
      <c r="A37" s="54">
        <v>31</v>
      </c>
      <c r="B37" s="56" t="s">
        <v>43</v>
      </c>
      <c r="C37" s="54">
        <v>1</v>
      </c>
      <c r="D37" s="58">
        <f>=(C37/T11F!C37)*100</f>
      </c>
      <c r="E37" s="54">
        <v>0.54</v>
      </c>
      <c r="F37" s="58">
        <f>=(E37/T11F!E37)*100</f>
      </c>
      <c r="G37" s="54">
        <v>0.98</v>
      </c>
      <c r="H37" s="60">
        <f>=(G37/T11F!G37)*100</f>
      </c>
      <c r="I37" s="54">
        <v>1.2</v>
      </c>
      <c r="J37" s="58">
        <f>=(I37/T11F!I37)*100</f>
      </c>
    </row>
    <row r="38" s="4" customFormat="1">
      <c r="A38" s="55" t="s">
        <v>44</v>
      </c>
      <c r="B38" s="57"/>
      <c r="C38" s="57">
        <f>SUM(C19:C37)</f>
      </c>
      <c r="D38" s="59">
        <f>=(C38/T11F!C38)*100</f>
      </c>
      <c r="E38" s="57">
        <f>SUM(E19:E37)</f>
      </c>
      <c r="F38" s="59">
        <f>=(E38/T11F!E38)*100</f>
      </c>
      <c r="G38" s="57">
        <f>SUM(G19:G37)</f>
      </c>
      <c r="H38" s="59">
        <f>=(G38/T11F!G38)*100</f>
      </c>
      <c r="I38" s="57">
        <f>SUM(I19:I37)</f>
      </c>
      <c r="J38" s="59">
        <f>=(i38/T11F!i38)*100</f>
      </c>
    </row>
    <row r="39" s="1" customFormat="1">
      <c r="A39" s="54">
        <v>32</v>
      </c>
      <c r="B39" s="56" t="s">
        <v>45</v>
      </c>
      <c r="C39" s="54">
        <v>7.03</v>
      </c>
      <c r="D39" s="58">
        <f>=(C39/T11F!C39)*100</f>
      </c>
      <c r="E39" s="54">
        <v>62.23</v>
      </c>
      <c r="F39" s="58">
        <f>=(E39/T11F!E39)*100</f>
      </c>
      <c r="G39" s="54">
        <v>81.06</v>
      </c>
      <c r="H39" s="60">
        <f>=(G39/T11F!G39)*100</f>
      </c>
      <c r="I39" s="54">
        <v>87.82</v>
      </c>
      <c r="J39" s="58">
        <f>=(I39/T11F!I39)*100</f>
      </c>
    </row>
    <row r="40" s="4" customFormat="1">
      <c r="A40" s="55" t="s">
        <v>46</v>
      </c>
      <c r="B40" s="57"/>
      <c r="C40" s="57">
        <f>SUM(C39:C39)</f>
      </c>
      <c r="D40" s="59">
        <f>=(C40/T11F!C40)*100</f>
      </c>
      <c r="E40" s="57">
        <f>SUM(E39:E39)</f>
      </c>
      <c r="F40" s="59">
        <f>=(E40/T11F!E40)*100</f>
      </c>
      <c r="G40" s="57">
        <f>SUM(G39:G39)</f>
      </c>
      <c r="H40" s="59">
        <f>=(G40/T11F!G40)*100</f>
      </c>
      <c r="I40" s="57">
        <f>SUM(I39:I39)</f>
      </c>
      <c r="J40" s="59">
        <f>=(i40/T11F!i40)*100</f>
      </c>
    </row>
    <row r="41" s="1" customFormat="1">
      <c r="A41" s="54">
        <v>33</v>
      </c>
      <c r="B41" s="56" t="s">
        <v>47</v>
      </c>
      <c r="C41" s="54">
        <v>16.57</v>
      </c>
      <c r="D41" s="58">
        <f>=(C41/T11F!C41)*100</f>
      </c>
      <c r="E41" s="54">
        <v>19.52</v>
      </c>
      <c r="F41" s="58">
        <f>=(E41/T11F!E41)*100</f>
      </c>
      <c r="G41" s="54">
        <v>11.4</v>
      </c>
      <c r="H41" s="60">
        <f>=(G41/T11F!G41)*100</f>
      </c>
      <c r="I41" s="54">
        <v>13.35</v>
      </c>
      <c r="J41" s="58">
        <f>=(I41/T11F!I41)*100</f>
      </c>
    </row>
    <row r="42" s="4" customFormat="1">
      <c r="A42" s="55" t="s">
        <v>48</v>
      </c>
      <c r="B42" s="57"/>
      <c r="C42" s="57">
        <f>SUM(C41:C41)</f>
      </c>
      <c r="D42" s="59">
        <f>=(C42/T11F!C42)*100</f>
      </c>
      <c r="E42" s="57">
        <f>SUM(E41:E41)</f>
      </c>
      <c r="F42" s="59">
        <f>=(E42/T11F!E42)*100</f>
      </c>
      <c r="G42" s="57">
        <f>SUM(G41:G41)</f>
      </c>
      <c r="H42" s="59">
        <f>=(G42/T11F!G42)*100</f>
      </c>
      <c r="I42" s="57">
        <f>SUM(I41:I41)</f>
      </c>
      <c r="J42" s="59">
        <f>=(i42/T11F!i42)*100</f>
      </c>
    </row>
    <row r="43" s="1" customFormat="1">
      <c r="A43" s="54">
        <v>34</v>
      </c>
      <c r="B43" s="56" t="s">
        <v>49</v>
      </c>
      <c r="C43" s="54">
        <v>0</v>
      </c>
      <c r="D43" s="58">
        <f>=(C43/T11F!C43)*100</f>
      </c>
      <c r="E43" s="54">
        <v>0.76</v>
      </c>
      <c r="F43" s="58">
        <f>=(E43/T11F!E43)*100</f>
      </c>
      <c r="G43" s="54">
        <v>0.65</v>
      </c>
      <c r="H43" s="60">
        <f>=(G43/T11F!G43)*100</f>
      </c>
      <c r="I43" s="54">
        <v>0.54</v>
      </c>
      <c r="J43" s="58">
        <f>=(I43/T11F!I43)*100</f>
      </c>
    </row>
    <row r="44" s="1" customFormat="1">
      <c r="A44" s="54">
        <v>35</v>
      </c>
      <c r="B44" s="56" t="s">
        <v>50</v>
      </c>
      <c r="C44" s="54">
        <v>0.21</v>
      </c>
      <c r="D44" s="58">
        <f>=(C44/T11F!C44)*100</f>
      </c>
      <c r="E44" s="54">
        <v>0.35</v>
      </c>
      <c r="F44" s="58">
        <f>=(E44/T11F!E44)*100</f>
      </c>
      <c r="G44" s="54">
        <v>0.19</v>
      </c>
      <c r="H44" s="60">
        <f>=(G44/T11F!G44)*100</f>
      </c>
      <c r="I44" s="54">
        <v>0</v>
      </c>
      <c r="J44" s="58">
        <f>=(I44/T11F!I44)*100</f>
      </c>
    </row>
    <row r="45" s="1" customFormat="1">
      <c r="A45" s="54">
        <v>36</v>
      </c>
      <c r="B45" s="56" t="s">
        <v>51</v>
      </c>
      <c r="C45" s="54">
        <v>17.44</v>
      </c>
      <c r="D45" s="58">
        <f>=(C45/T11F!C45)*100</f>
      </c>
      <c r="E45" s="54">
        <v>12.38</v>
      </c>
      <c r="F45" s="58">
        <f>=(E45/T11F!E45)*100</f>
      </c>
      <c r="G45" s="54">
        <v>2.56</v>
      </c>
      <c r="H45" s="60">
        <f>=(G45/T11F!G45)*100</f>
      </c>
      <c r="I45" s="54">
        <v>3.33</v>
      </c>
      <c r="J45" s="58">
        <f>=(I45/T11F!I45)*100</f>
      </c>
    </row>
    <row r="46" s="1" customFormat="1">
      <c r="A46" s="54">
        <v>37</v>
      </c>
      <c r="B46" s="56" t="s">
        <v>52</v>
      </c>
      <c r="C46" s="54">
        <v>0.26</v>
      </c>
      <c r="D46" s="58">
        <f>=(C46/T11F!C46)*100</f>
      </c>
      <c r="E46" s="54">
        <v>7.57</v>
      </c>
      <c r="F46" s="58">
        <f>=(E46/T11F!E46)*100</f>
      </c>
      <c r="G46" s="54">
        <v>4.49</v>
      </c>
      <c r="H46" s="60">
        <f>=(G46/T11F!G46)*100</f>
      </c>
      <c r="I46" s="54">
        <v>4.06</v>
      </c>
      <c r="J46" s="58">
        <f>=(I46/T11F!I46)*100</f>
      </c>
    </row>
    <row r="47" s="1" customFormat="1">
      <c r="A47" s="54">
        <v>38</v>
      </c>
      <c r="B47" s="56" t="s">
        <v>53</v>
      </c>
      <c r="C47" s="54">
        <v>0.16</v>
      </c>
      <c r="D47" s="58">
        <f>=(C47/T11F!C47)*100</f>
      </c>
      <c r="E47" s="54">
        <v>0.65</v>
      </c>
      <c r="F47" s="58">
        <f>=(E47/T11F!E47)*100</f>
      </c>
      <c r="G47" s="54">
        <v>1.33</v>
      </c>
      <c r="H47" s="60">
        <f>=(G47/T11F!G47)*100</f>
      </c>
      <c r="I47" s="54">
        <v>1.66</v>
      </c>
      <c r="J47" s="58">
        <f>=(I47/T11F!I47)*100</f>
      </c>
    </row>
    <row r="48" s="1" customFormat="1">
      <c r="A48" s="54">
        <v>39</v>
      </c>
      <c r="B48" s="56" t="s">
        <v>54</v>
      </c>
      <c r="C48" s="54">
        <v>0.33</v>
      </c>
      <c r="D48" s="58">
        <f>=(C48/T11F!C48)*100</f>
      </c>
      <c r="E48" s="54">
        <v>0.82</v>
      </c>
      <c r="F48" s="58">
        <f>=(E48/T11F!E48)*100</f>
      </c>
      <c r="G48" s="54">
        <v>0.74</v>
      </c>
      <c r="H48" s="60">
        <f>=(G48/T11F!G48)*100</f>
      </c>
      <c r="I48" s="54">
        <v>0.76</v>
      </c>
      <c r="J48" s="58">
        <f>=(I48/T11F!I48)*100</f>
      </c>
    </row>
    <row r="49" s="1" customFormat="1">
      <c r="A49" s="54">
        <v>40</v>
      </c>
      <c r="B49" s="56" t="s">
        <v>55</v>
      </c>
      <c r="C49" s="54">
        <v>2.1</v>
      </c>
      <c r="D49" s="58">
        <f>=(C49/T11F!C49)*100</f>
      </c>
      <c r="E49" s="54">
        <v>2.21</v>
      </c>
      <c r="F49" s="58">
        <f>=(E49/T11F!E49)*100</f>
      </c>
      <c r="G49" s="54">
        <v>2.77</v>
      </c>
      <c r="H49" s="60">
        <f>=(G49/T11F!G49)*100</f>
      </c>
      <c r="I49" s="54">
        <v>2.75</v>
      </c>
      <c r="J49" s="58">
        <f>=(I49/T11F!I49)*100</f>
      </c>
    </row>
    <row r="50" s="4" customFormat="1">
      <c r="A50" s="55" t="s">
        <v>56</v>
      </c>
      <c r="B50" s="57"/>
      <c r="C50" s="57">
        <f>SUM(C43:C49)</f>
      </c>
      <c r="D50" s="59">
        <f>=(C50/T11F!C50)*100</f>
      </c>
      <c r="E50" s="57">
        <f>SUM(E43:E49)</f>
      </c>
      <c r="F50" s="59">
        <f>=(E50/T11F!E50)*100</f>
      </c>
      <c r="G50" s="57">
        <f>SUM(G43:G49)</f>
      </c>
      <c r="H50" s="59">
        <f>=(G50/T11F!G50)*100</f>
      </c>
      <c r="I50" s="57">
        <f>SUM(I43:I49)</f>
      </c>
      <c r="J50" s="59">
        <f>=(i50/T11F!i50)*100</f>
      </c>
    </row>
    <row r="51" s="1" customFormat="1">
      <c r="A51" s="54">
        <v>41</v>
      </c>
      <c r="B51" s="56" t="s">
        <v>57</v>
      </c>
      <c r="C51" s="54">
        <v>0</v>
      </c>
      <c r="D51" s="58">
        <f>=(C51/T11F!C51)*100</f>
      </c>
      <c r="E51" s="54">
        <v>0</v>
      </c>
      <c r="F51" s="58">
        <f>=(E51/T11F!E51)*100</f>
      </c>
      <c r="G51" s="54">
        <v>0</v>
      </c>
      <c r="H51" s="60">
        <f>=(G51/T11F!G51)*100</f>
      </c>
      <c r="I51" s="54">
        <v>0</v>
      </c>
      <c r="J51" s="58">
        <f>=(I51/T11F!I51)*100</f>
      </c>
    </row>
    <row r="52" s="1" customFormat="1">
      <c r="A52" s="54">
        <v>42</v>
      </c>
      <c r="B52" s="56" t="s">
        <v>58</v>
      </c>
      <c r="C52" s="54">
        <v>0</v>
      </c>
      <c r="D52" s="58">
        <f>=(C52/T11F!C52)*100</f>
      </c>
      <c r="E52" s="54">
        <v>0</v>
      </c>
      <c r="F52" s="58">
        <f>=(E52/T11F!E52)*100</f>
      </c>
      <c r="G52" s="54">
        <v>0</v>
      </c>
      <c r="H52" s="60">
        <f>=(G52/T11F!G52)*100</f>
      </c>
      <c r="I52" s="54">
        <v>0</v>
      </c>
      <c r="J52" s="58">
        <f>=(I52/T11F!I52)*100</f>
      </c>
    </row>
    <row r="53" s="1" customFormat="1">
      <c r="A53" s="54">
        <v>43</v>
      </c>
      <c r="B53" s="56" t="s">
        <v>59</v>
      </c>
      <c r="C53" s="54">
        <v>0</v>
      </c>
      <c r="D53" s="58">
        <f>=(C53/T11F!C53)*100</f>
      </c>
      <c r="E53" s="54">
        <v>0</v>
      </c>
      <c r="F53" s="58">
        <f>=(E53/T11F!E53)*100</f>
      </c>
      <c r="G53" s="54">
        <v>0</v>
      </c>
      <c r="H53" s="60">
        <f>=(G53/T11F!G53)*100</f>
      </c>
      <c r="I53" s="54">
        <v>0</v>
      </c>
      <c r="J53" s="58">
        <f>=(I53/T11F!I53)*100</f>
      </c>
    </row>
    <row r="54" s="1" customFormat="1">
      <c r="A54" s="54">
        <v>44</v>
      </c>
      <c r="B54" s="56" t="s">
        <v>60</v>
      </c>
      <c r="C54" s="54">
        <v>0</v>
      </c>
      <c r="D54" s="58">
        <f>=(C54/T11F!C54)*100</f>
      </c>
      <c r="E54" s="54">
        <v>0</v>
      </c>
      <c r="F54" s="58">
        <f>=(E54/T11F!E54)*100</f>
      </c>
      <c r="G54" s="54">
        <v>0</v>
      </c>
      <c r="H54" s="60">
        <f>=(G54/T11F!G54)*100</f>
      </c>
      <c r="I54" s="54">
        <v>0</v>
      </c>
      <c r="J54" s="58">
        <f>=(I54/T11F!I54)*100</f>
      </c>
    </row>
    <row r="55" s="1" customFormat="1">
      <c r="A55" s="54">
        <v>45</v>
      </c>
      <c r="B55" s="56" t="s">
        <v>61</v>
      </c>
      <c r="C55" s="54">
        <v>0</v>
      </c>
      <c r="D55" s="58">
        <f>=(C55/T11F!C55)*100</f>
      </c>
      <c r="E55" s="54">
        <v>0</v>
      </c>
      <c r="F55" s="58">
        <f>=(E55/T11F!E55)*100</f>
      </c>
      <c r="G55" s="54">
        <v>0</v>
      </c>
      <c r="H55" s="60">
        <f>=(G55/T11F!G55)*100</f>
      </c>
      <c r="I55" s="54">
        <v>0</v>
      </c>
      <c r="J55" s="58">
        <f>=(I55/T11F!I55)*100</f>
      </c>
    </row>
    <row r="56" s="1" customFormat="1">
      <c r="A56" s="54">
        <v>46</v>
      </c>
      <c r="B56" s="56" t="s">
        <v>62</v>
      </c>
      <c r="C56" s="54">
        <v>0</v>
      </c>
      <c r="D56" s="58">
        <f>=(C56/T11F!C56)*100</f>
      </c>
      <c r="E56" s="54">
        <v>0</v>
      </c>
      <c r="F56" s="58">
        <f>=(E56/T11F!E56)*100</f>
      </c>
      <c r="G56" s="54">
        <v>0</v>
      </c>
      <c r="H56" s="60">
        <f>=(G56/T11F!G56)*100</f>
      </c>
      <c r="I56" s="54">
        <v>0</v>
      </c>
      <c r="J56" s="58">
        <f>=(I56/T11F!I56)*100</f>
      </c>
    </row>
    <row r="57" s="4" customFormat="1">
      <c r="A57" s="55" t="s">
        <v>63</v>
      </c>
      <c r="B57" s="57"/>
      <c r="C57" s="57">
        <f>SUM(C51:C56)</f>
      </c>
      <c r="D57" s="59">
        <f>=(C57/T11F!C57)*100</f>
      </c>
      <c r="E57" s="57">
        <f>SUM(E51:E56)</f>
      </c>
      <c r="F57" s="59">
        <f>=(E57/T11F!E57)*100</f>
      </c>
      <c r="G57" s="57">
        <f>SUM(G51:G56)</f>
      </c>
      <c r="H57" s="59">
        <f>=(G57/T11F!G57)*100</f>
      </c>
      <c r="I57" s="57">
        <f>SUM(I51:I56)</f>
      </c>
      <c r="J57" s="59">
        <f>=(i57/T11F!i57)*100</f>
      </c>
    </row>
    <row r="58" s="4" customFormat="1">
      <c r="A58" s="55" t="s">
        <v>64</v>
      </c>
      <c r="B58" s="57"/>
      <c r="C58" s="57">
        <f>SUM(C18+C38+C40+C42+C50+C57)</f>
      </c>
      <c r="D58" s="59">
        <f>=(C58/T11F!C58)*100</f>
      </c>
      <c r="E58" s="57">
        <f>SUM(E18+E38+E40+E42+E50+E57)</f>
      </c>
      <c r="F58" s="59">
        <f>=(E58/T11F!E58)*100</f>
      </c>
      <c r="G58" s="57">
        <f>SUM(G18+G38+G40+G42+G50+G57)</f>
      </c>
      <c r="H58" s="59">
        <f>=(G58/T11F!G58)*100</f>
      </c>
      <c r="I58" s="57">
        <f>SUM(I18+I38+I40+I42+I50+I57)</f>
      </c>
      <c r="J58" s="59">
        <f>=(i58/T11F!i58)*100</f>
      </c>
    </row>
  </sheetData>
  <sheetProtection selectLockedCells="1" selectUnlockedCells="1"/>
  <mergeCells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9"/>
  <sheetViews>
    <sheetView zoomScaleSheetLayoutView="90" workbookViewId="0">
      <selection activeCell="D25" sqref="D25"/>
    </sheetView>
  </sheetViews>
  <sheetFormatPr defaultColWidth="9.109375" defaultRowHeight="13.2"/>
  <cols>
    <col min="1" max="1" width="5.6640625" customWidth="1" style="1"/>
    <col min="2" max="2" width="30.44140625" customWidth="1" style="1"/>
    <col min="3" max="3" width="13" customWidth="1" style="5"/>
    <col min="4" max="4" width="15.109375" customWidth="1" style="5"/>
    <col min="5" max="7" width="13" customWidth="1" style="5"/>
    <col min="8" max="9" width="13" customWidth="1" style="6"/>
    <col min="10" max="10" width="13" customWidth="1" style="5"/>
    <col min="11" max="11" width="5.109375" customWidth="1" style="5"/>
    <col min="12" max="12" width="16.109375" customWidth="1" style="5"/>
    <col min="13" max="13" width="14.6640625" customWidth="1" style="1"/>
    <col min="14" max="14" width="14" customWidth="1" style="1"/>
    <col min="15" max="15" width="15.88671875" customWidth="1" style="1"/>
    <col min="16" max="207" width="9.109375" customWidth="1" style="1"/>
    <col min="208" max="16384" width="9.109375" customWidth="1" style="1"/>
  </cols>
  <sheetData>
    <row r="1" ht="20.25" customHeight="1" s="15" customFormat="1">
      <c r="A1" s="15" t="s">
        <v>77</v>
      </c>
      <c r="C1" s="31" t="s">
        <v>78</v>
      </c>
      <c r="D1" s="32"/>
      <c r="E1" s="32"/>
      <c r="F1" s="32"/>
      <c r="G1" s="32"/>
      <c r="H1" s="32"/>
      <c r="I1" s="32"/>
      <c r="J1" s="32"/>
    </row>
    <row r="2" ht="16.5" customHeight="1" s="15" customFormat="1">
      <c r="A2" s="52">
        <f>T11C!A2</f>
      </c>
      <c r="B2" s="52"/>
      <c r="C2" s="52"/>
      <c r="D2" s="52"/>
      <c r="E2" s="52"/>
      <c r="F2" s="52"/>
      <c r="G2" s="52"/>
      <c r="H2" s="52"/>
      <c r="I2" s="52"/>
      <c r="J2" s="52"/>
      <c r="K2" s="16"/>
    </row>
    <row r="3" ht="33" customHeight="1" s="9" customFormat="1">
      <c r="A3" s="44" t="s">
        <v>3</v>
      </c>
      <c r="B3" s="40" t="s">
        <v>4</v>
      </c>
      <c r="C3" s="46" t="s">
        <v>79</v>
      </c>
      <c r="D3" s="46"/>
      <c r="E3" s="46"/>
      <c r="F3" s="46"/>
      <c r="G3" s="46"/>
      <c r="H3" s="46"/>
      <c r="I3" s="46"/>
      <c r="J3" s="47"/>
      <c r="K3" s="30"/>
      <c r="L3" s="7"/>
    </row>
    <row r="4" ht="32.25" customHeight="1" s="10" customFormat="1">
      <c r="A4" s="45"/>
      <c r="B4" s="34"/>
      <c r="C4" s="36">
        <f>T11A!C4</f>
      </c>
      <c r="D4" s="36"/>
      <c r="E4" s="36">
        <f>T11A!E4</f>
      </c>
      <c r="F4" s="36"/>
      <c r="G4" s="36">
        <f>T11A!G4</f>
      </c>
      <c r="H4" s="36"/>
      <c r="I4" s="36" t="s">
        <v>9</v>
      </c>
      <c r="J4" s="43"/>
      <c r="K4" s="30"/>
      <c r="L4" s="22">
        <f>C4</f>
      </c>
      <c r="M4" s="28">
        <f>E4</f>
      </c>
      <c r="N4" s="28">
        <f>G4</f>
      </c>
      <c r="O4" s="28">
        <f>T11C!I4</f>
      </c>
    </row>
    <row r="5" ht="66" customHeight="1" s="10" customFormat="1">
      <c r="A5" s="19"/>
      <c r="B5" s="20"/>
      <c r="C5" s="21" t="s">
        <v>10</v>
      </c>
      <c r="D5" s="21" t="s">
        <v>80</v>
      </c>
      <c r="E5" s="21" t="s">
        <v>10</v>
      </c>
      <c r="F5" s="21" t="s">
        <v>80</v>
      </c>
      <c r="G5" s="21" t="s">
        <v>10</v>
      </c>
      <c r="H5" s="21" t="s">
        <v>80</v>
      </c>
      <c r="I5" s="21" t="s">
        <v>10</v>
      </c>
      <c r="J5" s="29" t="s">
        <v>80</v>
      </c>
      <c r="K5" s="30"/>
      <c r="L5" s="9"/>
    </row>
    <row r="6" s="1" customFormat="1">
      <c r="A6" s="54">
        <v>1</v>
      </c>
      <c r="B6" s="56" t="s">
        <v>12</v>
      </c>
      <c r="C6" s="54">
        <v>309.76</v>
      </c>
      <c r="D6" s="58">
        <f>=(C6/L6)*100</f>
      </c>
      <c r="E6" s="54">
        <v>422.07</v>
      </c>
      <c r="F6" s="58">
        <f>=(E6/M6)*100</f>
      </c>
      <c r="G6" s="54">
        <v>455.48</v>
      </c>
      <c r="H6" s="60">
        <f>=(G6/N6)*100</f>
      </c>
      <c r="I6" s="54">
        <v>481.14</v>
      </c>
      <c r="J6" s="58">
        <f>=(I6/O6)*100</f>
      </c>
      <c r="L6" s="1">
        <v>5269.7</v>
      </c>
      <c r="M6" s="1">
        <v>6589.52</v>
      </c>
      <c r="N6" s="1">
        <v>7096.23</v>
      </c>
      <c r="O6" s="1">
        <v>7280.75</v>
      </c>
    </row>
    <row r="7" s="1" customFormat="1">
      <c r="A7" s="54">
        <v>2</v>
      </c>
      <c r="B7" s="56" t="s">
        <v>13</v>
      </c>
      <c r="C7" s="54">
        <v>317.1</v>
      </c>
      <c r="D7" s="58">
        <f>=(C7/L7)*100</f>
      </c>
      <c r="E7" s="54">
        <v>319.53</v>
      </c>
      <c r="F7" s="58">
        <f>=(E7/M7)*100</f>
      </c>
      <c r="G7" s="54">
        <v>308.49</v>
      </c>
      <c r="H7" s="60">
        <f>=(G7/N7)*100</f>
      </c>
      <c r="I7" s="54">
        <v>311.91</v>
      </c>
      <c r="J7" s="58">
        <f>=(I7/O7)*100</f>
      </c>
      <c r="L7" s="1">
        <v>2400.71</v>
      </c>
      <c r="M7" s="1">
        <v>2579.32</v>
      </c>
      <c r="N7" s="1">
        <v>2578.78</v>
      </c>
      <c r="O7" s="1">
        <v>2777.96</v>
      </c>
    </row>
    <row r="8" s="1" customFormat="1">
      <c r="A8" s="54">
        <v>3</v>
      </c>
      <c r="B8" s="56" t="s">
        <v>14</v>
      </c>
      <c r="C8" s="54">
        <v>11.84</v>
      </c>
      <c r="D8" s="58">
        <f>=(C8/L8)*100</f>
      </c>
      <c r="E8" s="54">
        <v>38.24</v>
      </c>
      <c r="F8" s="58">
        <f>=(E8/M8)*100</f>
      </c>
      <c r="G8" s="54">
        <v>23</v>
      </c>
      <c r="H8" s="60">
        <f>=(G8/N8)*100</f>
      </c>
      <c r="I8" s="54">
        <v>18.09</v>
      </c>
      <c r="J8" s="58">
        <f>=(I8/O8)*100</f>
      </c>
      <c r="L8" s="1">
        <v>987.66</v>
      </c>
      <c r="M8" s="1">
        <v>1092.73</v>
      </c>
      <c r="N8" s="1">
        <v>1204.29</v>
      </c>
      <c r="O8" s="1">
        <v>1306.95</v>
      </c>
    </row>
    <row r="9" s="1" customFormat="1">
      <c r="A9" s="54">
        <v>4</v>
      </c>
      <c r="B9" s="56" t="s">
        <v>15</v>
      </c>
      <c r="C9" s="54">
        <v>175.38</v>
      </c>
      <c r="D9" s="58">
        <f>=(C9/L9)*100</f>
      </c>
      <c r="E9" s="54">
        <v>160.58</v>
      </c>
      <c r="F9" s="58">
        <f>=(E9/M9)*100</f>
      </c>
      <c r="G9" s="54">
        <v>168.5</v>
      </c>
      <c r="H9" s="60">
        <f>=(G9/N9)*100</f>
      </c>
      <c r="I9" s="54">
        <v>162.58</v>
      </c>
      <c r="J9" s="58">
        <f>=(I9/O9)*100</f>
      </c>
      <c r="L9" s="1">
        <v>1713.46</v>
      </c>
      <c r="M9" s="1">
        <v>2029.17</v>
      </c>
      <c r="N9" s="1">
        <v>2397.88</v>
      </c>
      <c r="O9" s="1">
        <v>2475.58</v>
      </c>
    </row>
    <row r="10" s="1" customFormat="1">
      <c r="A10" s="54">
        <v>5</v>
      </c>
      <c r="B10" s="56" t="s">
        <v>16</v>
      </c>
      <c r="C10" s="54">
        <v>392.78</v>
      </c>
      <c r="D10" s="58">
        <f>=(C10/L10)*100</f>
      </c>
      <c r="E10" s="54">
        <v>515.81</v>
      </c>
      <c r="F10" s="58">
        <f>=(E10/M10)*100</f>
      </c>
      <c r="G10" s="54">
        <v>480.88</v>
      </c>
      <c r="H10" s="60">
        <f>=(G10/N10)*100</f>
      </c>
      <c r="I10" s="54">
        <v>469.85</v>
      </c>
      <c r="J10" s="58">
        <f>=(I10/O10)*100</f>
      </c>
      <c r="L10" s="1">
        <v>3104.43</v>
      </c>
      <c r="M10" s="1">
        <v>3163.74</v>
      </c>
      <c r="N10" s="1">
        <v>3404.59</v>
      </c>
      <c r="O10" s="1">
        <v>3626.7</v>
      </c>
    </row>
    <row r="11" s="1" customFormat="1">
      <c r="A11" s="54">
        <v>6</v>
      </c>
      <c r="B11" s="56" t="s">
        <v>17</v>
      </c>
      <c r="C11" s="54">
        <v>155.66</v>
      </c>
      <c r="D11" s="58">
        <f>=(C11/L11)*100</f>
      </c>
      <c r="E11" s="54">
        <v>133.12</v>
      </c>
      <c r="F11" s="58">
        <f>=(E11/M11)*100</f>
      </c>
      <c r="G11" s="54">
        <v>109.7</v>
      </c>
      <c r="H11" s="60">
        <f>=(G11/N11)*100</f>
      </c>
      <c r="I11" s="54">
        <v>89.03</v>
      </c>
      <c r="J11" s="58">
        <f>=(I11/O11)*100</f>
      </c>
      <c r="L11" s="1">
        <v>1149.92</v>
      </c>
      <c r="M11" s="1">
        <v>1161.89</v>
      </c>
      <c r="N11" s="1">
        <v>1354.52</v>
      </c>
      <c r="O11" s="1">
        <v>1980.06</v>
      </c>
    </row>
    <row r="12" s="1" customFormat="1">
      <c r="A12" s="54">
        <v>7</v>
      </c>
      <c r="B12" s="56" t="s">
        <v>18</v>
      </c>
      <c r="C12" s="54">
        <v>44.35</v>
      </c>
      <c r="D12" s="58">
        <f>=(C12/L12)*100</f>
      </c>
      <c r="E12" s="54">
        <v>21.03</v>
      </c>
      <c r="F12" s="58">
        <f>=(E12/M12)*100</f>
      </c>
      <c r="G12" s="54">
        <v>19.98</v>
      </c>
      <c r="H12" s="60">
        <f>=(G12/N12)*100</f>
      </c>
      <c r="I12" s="54">
        <v>32.65</v>
      </c>
      <c r="J12" s="58">
        <f>=(I12/O12)*100</f>
      </c>
      <c r="L12" s="1">
        <v>396.36</v>
      </c>
      <c r="M12" s="1">
        <v>429.88</v>
      </c>
      <c r="N12" s="1">
        <v>466.34</v>
      </c>
      <c r="O12" s="1">
        <v>537.55</v>
      </c>
    </row>
    <row r="13" s="1" customFormat="1">
      <c r="A13" s="54">
        <v>8</v>
      </c>
      <c r="B13" s="56" t="s">
        <v>19</v>
      </c>
      <c r="C13" s="54">
        <v>47.93</v>
      </c>
      <c r="D13" s="58">
        <f>=(C13/L13)*100</f>
      </c>
      <c r="E13" s="54">
        <v>9.6</v>
      </c>
      <c r="F13" s="58">
        <f>=(E13/M13)*100</f>
      </c>
      <c r="G13" s="54">
        <v>11.61</v>
      </c>
      <c r="H13" s="60">
        <f>=(G13/N13)*100</f>
      </c>
      <c r="I13" s="54">
        <v>18.19</v>
      </c>
      <c r="J13" s="58">
        <f>=(I13/O13)*100</f>
      </c>
      <c r="L13" s="1">
        <v>251.76</v>
      </c>
      <c r="M13" s="1">
        <v>228.24</v>
      </c>
      <c r="N13" s="1">
        <v>224.7</v>
      </c>
      <c r="O13" s="1">
        <v>211.7</v>
      </c>
    </row>
    <row r="14" s="1" customFormat="1">
      <c r="A14" s="54">
        <v>9</v>
      </c>
      <c r="B14" s="56" t="s">
        <v>20</v>
      </c>
      <c r="C14" s="54">
        <v>691.36</v>
      </c>
      <c r="D14" s="58">
        <f>=(C14/L14)*100</f>
      </c>
      <c r="E14" s="54">
        <v>695.4</v>
      </c>
      <c r="F14" s="58">
        <f>=(E14/M14)*100</f>
      </c>
      <c r="G14" s="54">
        <v>609.99</v>
      </c>
      <c r="H14" s="60">
        <f>=(G14/N14)*100</f>
      </c>
      <c r="I14" s="54">
        <v>528.58</v>
      </c>
      <c r="J14" s="58">
        <f>=(I14/O14)*100</f>
      </c>
      <c r="L14" s="1">
        <v>5082.44</v>
      </c>
      <c r="M14" s="1">
        <v>5352.81</v>
      </c>
      <c r="N14" s="1">
        <v>5558.8</v>
      </c>
      <c r="O14" s="1">
        <v>5643.78</v>
      </c>
    </row>
    <row r="15" s="1" customFormat="1">
      <c r="A15" s="54">
        <v>10</v>
      </c>
      <c r="B15" s="56" t="s">
        <v>21</v>
      </c>
      <c r="C15" s="54">
        <v>229.98</v>
      </c>
      <c r="D15" s="58">
        <f>=(C15/L15)*100</f>
      </c>
      <c r="E15" s="54">
        <v>156.04</v>
      </c>
      <c r="F15" s="58">
        <f>=(E15/M15)*100</f>
      </c>
      <c r="G15" s="54">
        <v>203.24</v>
      </c>
      <c r="H15" s="60">
        <f>=(G15/N15)*100</f>
      </c>
      <c r="I15" s="54">
        <v>279.53</v>
      </c>
      <c r="J15" s="58">
        <f>=(I15/O15)*100</f>
      </c>
      <c r="L15" s="1">
        <v>10782.8</v>
      </c>
      <c r="M15" s="1">
        <v>10495.75</v>
      </c>
      <c r="N15" s="1">
        <v>12365.53</v>
      </c>
      <c r="O15" s="1">
        <v>12474.08</v>
      </c>
    </row>
    <row r="16" s="1" customFormat="1">
      <c r="A16" s="54">
        <v>11</v>
      </c>
      <c r="B16" s="56" t="s">
        <v>22</v>
      </c>
      <c r="C16" s="54">
        <v>125.23</v>
      </c>
      <c r="D16" s="58">
        <f>=(C16/L16)*100</f>
      </c>
      <c r="E16" s="54">
        <v>183.93</v>
      </c>
      <c r="F16" s="58">
        <f>=(E16/M16)*100</f>
      </c>
      <c r="G16" s="54">
        <v>180.19</v>
      </c>
      <c r="H16" s="60">
        <f>=(G16/N16)*100</f>
      </c>
      <c r="I16" s="54">
        <v>183.73</v>
      </c>
      <c r="J16" s="58">
        <f>=(I16/O16)*100</f>
      </c>
      <c r="L16" s="1">
        <v>992.78</v>
      </c>
      <c r="M16" s="1">
        <v>1235.91</v>
      </c>
      <c r="N16" s="1">
        <v>1380.8</v>
      </c>
      <c r="O16" s="1">
        <v>1355.35</v>
      </c>
    </row>
    <row r="17" s="1" customFormat="1">
      <c r="A17" s="54">
        <v>12</v>
      </c>
      <c r="B17" s="56" t="s">
        <v>23</v>
      </c>
      <c r="C17" s="54">
        <v>268.27</v>
      </c>
      <c r="D17" s="58">
        <f>=(C17/L17)*100</f>
      </c>
      <c r="E17" s="54">
        <v>267.52</v>
      </c>
      <c r="F17" s="58">
        <f>=(E17/M17)*100</f>
      </c>
      <c r="G17" s="54">
        <v>253.17</v>
      </c>
      <c r="H17" s="60">
        <f>=(G17/N17)*100</f>
      </c>
      <c r="I17" s="54">
        <v>231.18</v>
      </c>
      <c r="J17" s="58">
        <f>=(I17/O17)*100</f>
      </c>
      <c r="L17" s="1">
        <v>3079.98</v>
      </c>
      <c r="M17" s="1">
        <v>3145.18</v>
      </c>
      <c r="N17" s="1">
        <v>3308.19</v>
      </c>
      <c r="O17" s="1">
        <v>3472.33</v>
      </c>
    </row>
    <row r="18" s="4" customFormat="1">
      <c r="A18" s="55" t="s">
        <v>24</v>
      </c>
      <c r="B18" s="57"/>
      <c r="C18" s="57">
        <f>SUM(C6:C17)</f>
      </c>
      <c r="D18" s="59">
        <f>=(C18/L18)*100</f>
      </c>
      <c r="E18" s="57">
        <f>SUM(E6:E17)</f>
      </c>
      <c r="F18" s="59">
        <f>=(E18/M18)*100</f>
      </c>
      <c r="G18" s="57">
        <f>SUM(G6:G17)</f>
      </c>
      <c r="H18" s="59">
        <f>=(G18/N18)*100</f>
      </c>
      <c r="I18" s="57">
        <f>SUM(I6:I17)</f>
      </c>
      <c r="J18" s="59">
        <f>=(i18/O18)*100</f>
      </c>
      <c r="L18" s="13">
        <f>SUM(L6:L17)</f>
      </c>
      <c r="M18" s="13">
        <f>SUM(M6:M17)</f>
      </c>
      <c r="N18" s="13">
        <f>SUM(N6:N17)</f>
      </c>
      <c r="O18" s="13">
        <f>SUM(O6:O17)</f>
      </c>
    </row>
    <row r="19" s="1" customFormat="1">
      <c r="A19" s="54">
        <v>13</v>
      </c>
      <c r="B19" s="56" t="s">
        <v>25</v>
      </c>
      <c r="C19" s="54">
        <v>97.65</v>
      </c>
      <c r="D19" s="58">
        <f>=(C19/L19)*100</f>
      </c>
      <c r="E19" s="54">
        <v>56.35</v>
      </c>
      <c r="F19" s="58">
        <f>=(E19/M19)*100</f>
      </c>
      <c r="G19" s="54">
        <v>43.18</v>
      </c>
      <c r="H19" s="60">
        <f>=(G19/N19)*100</f>
      </c>
      <c r="I19" s="54">
        <v>52.48</v>
      </c>
      <c r="J19" s="58">
        <f>=(I19/O19)*100</f>
      </c>
      <c r="L19" s="1">
        <v>2891.06</v>
      </c>
      <c r="M19" s="1">
        <v>3973.04</v>
      </c>
      <c r="N19" s="1">
        <v>5264.44</v>
      </c>
      <c r="O19" s="1">
        <v>5749.88</v>
      </c>
    </row>
    <row r="20" s="1" customFormat="1">
      <c r="A20" s="54">
        <v>14</v>
      </c>
      <c r="B20" s="56" t="s">
        <v>26</v>
      </c>
      <c r="C20" s="54">
        <v>49.59</v>
      </c>
      <c r="D20" s="58">
        <f>=(C20/L20)*100</f>
      </c>
      <c r="E20" s="54">
        <v>26.31</v>
      </c>
      <c r="F20" s="58">
        <f>=(E20/M20)*100</f>
      </c>
      <c r="G20" s="54">
        <v>51.64</v>
      </c>
      <c r="H20" s="60">
        <f>=(G20/N20)*100</f>
      </c>
      <c r="I20" s="54">
        <v>43.65</v>
      </c>
      <c r="J20" s="58">
        <f>=(I20/O20)*100</f>
      </c>
      <c r="L20" s="1">
        <v>992.74</v>
      </c>
      <c r="M20" s="1">
        <v>987.3</v>
      </c>
      <c r="N20" s="1">
        <v>1153.77</v>
      </c>
      <c r="O20" s="1">
        <v>1074.62</v>
      </c>
    </row>
    <row r="21" s="1" customFormat="1">
      <c r="A21" s="54">
        <v>15</v>
      </c>
      <c r="B21" s="56" t="s">
        <v>27</v>
      </c>
      <c r="C21" s="54">
        <v>0.72</v>
      </c>
      <c r="D21" s="58">
        <f>=(C21/L21)*100</f>
      </c>
      <c r="E21" s="54">
        <v>2.55</v>
      </c>
      <c r="F21" s="58">
        <f>=(E21/M21)*100</f>
      </c>
      <c r="G21" s="54">
        <v>18.55</v>
      </c>
      <c r="H21" s="60">
        <f>=(G21/N21)*100</f>
      </c>
      <c r="I21" s="54">
        <v>20.1</v>
      </c>
      <c r="J21" s="58">
        <f>=(I21/O21)*100</f>
      </c>
      <c r="L21" s="1">
        <v>77.84</v>
      </c>
      <c r="M21" s="1">
        <v>93.93</v>
      </c>
      <c r="N21" s="1">
        <v>109.11</v>
      </c>
      <c r="O21" s="1">
        <v>118.4</v>
      </c>
    </row>
    <row r="22" s="1" customFormat="1">
      <c r="A22" s="54">
        <v>16</v>
      </c>
      <c r="B22" s="56" t="s">
        <v>28</v>
      </c>
      <c r="C22" s="54">
        <v>18.04</v>
      </c>
      <c r="D22" s="58">
        <f>=(C22/L22)*100</f>
      </c>
      <c r="E22" s="54">
        <v>35.38</v>
      </c>
      <c r="F22" s="58">
        <f>=(E22/M22)*100</f>
      </c>
      <c r="G22" s="54">
        <v>38.16</v>
      </c>
      <c r="H22" s="60">
        <f>=(G22/N22)*100</f>
      </c>
      <c r="I22" s="54">
        <v>36.14</v>
      </c>
      <c r="J22" s="58">
        <f>=(I22/O22)*100</f>
      </c>
      <c r="L22" s="1">
        <v>293.43</v>
      </c>
      <c r="M22" s="1">
        <v>281.38</v>
      </c>
      <c r="N22" s="1">
        <v>292.23</v>
      </c>
      <c r="O22" s="1">
        <v>287.05</v>
      </c>
    </row>
    <row r="23" s="1" customFormat="1">
      <c r="A23" s="54">
        <v>17</v>
      </c>
      <c r="B23" s="56" t="s">
        <v>29</v>
      </c>
      <c r="C23" s="54">
        <v>0.42</v>
      </c>
      <c r="D23" s="58">
        <f>=(C23/L23)*100</f>
      </c>
      <c r="E23" s="54">
        <v>0.95</v>
      </c>
      <c r="F23" s="58">
        <f>=(E23/M23)*100</f>
      </c>
      <c r="G23" s="54">
        <v>1.09</v>
      </c>
      <c r="H23" s="60">
        <f>=(G23/N23)*100</f>
      </c>
      <c r="I23" s="54">
        <v>1.3</v>
      </c>
      <c r="J23" s="58">
        <f>=(I23/O23)*100</f>
      </c>
      <c r="L23" s="1">
        <v>152.18</v>
      </c>
      <c r="M23" s="1">
        <v>266.3</v>
      </c>
      <c r="N23" s="1">
        <v>294.97</v>
      </c>
      <c r="O23" s="1">
        <v>168.08</v>
      </c>
    </row>
    <row r="24" s="1" customFormat="1">
      <c r="A24" s="54">
        <v>18</v>
      </c>
      <c r="B24" s="56" t="s">
        <v>30</v>
      </c>
      <c r="C24" s="54">
        <v>153.36</v>
      </c>
      <c r="D24" s="58">
        <f>=(C24/L24)*100</f>
      </c>
      <c r="E24" s="54">
        <v>137.13</v>
      </c>
      <c r="F24" s="58">
        <f>=(E24/M24)*100</f>
      </c>
      <c r="G24" s="54">
        <v>143.57</v>
      </c>
      <c r="H24" s="60">
        <f>=(G24/N24)*100</f>
      </c>
      <c r="I24" s="54">
        <v>205.78</v>
      </c>
      <c r="J24" s="58">
        <f>=(I24/O24)*100</f>
      </c>
      <c r="L24" s="1">
        <v>5653.84</v>
      </c>
      <c r="M24" s="1">
        <v>7104.92</v>
      </c>
      <c r="N24" s="1">
        <v>10147.4</v>
      </c>
      <c r="O24" s="1">
        <v>10470.06</v>
      </c>
    </row>
    <row r="25" s="1" customFormat="1">
      <c r="A25" s="54">
        <v>19</v>
      </c>
      <c r="B25" s="56" t="s">
        <v>31</v>
      </c>
      <c r="C25" s="54">
        <v>69.82</v>
      </c>
      <c r="D25" s="58">
        <f>=(C25/L25)*100</f>
      </c>
      <c r="E25" s="54">
        <v>50.72</v>
      </c>
      <c r="F25" s="58">
        <f>=(E25/M25)*100</f>
      </c>
      <c r="G25" s="54">
        <v>58.73</v>
      </c>
      <c r="H25" s="60">
        <f>=(G25/N25)*100</f>
      </c>
      <c r="I25" s="54">
        <v>61.48</v>
      </c>
      <c r="J25" s="58">
        <f>=(I25/O25)*100</f>
      </c>
      <c r="L25" s="1">
        <v>3389.92</v>
      </c>
      <c r="M25" s="1">
        <v>3908.37</v>
      </c>
      <c r="N25" s="1">
        <v>5905.16</v>
      </c>
      <c r="O25" s="1">
        <v>7086.87</v>
      </c>
    </row>
    <row r="26" s="1" customFormat="1">
      <c r="A26" s="54">
        <v>20</v>
      </c>
      <c r="B26" s="56" t="s">
        <v>32</v>
      </c>
      <c r="C26" s="54">
        <v>104.46</v>
      </c>
      <c r="D26" s="58">
        <f>=(C26/L26)*100</f>
      </c>
      <c r="E26" s="54">
        <v>99.62</v>
      </c>
      <c r="F26" s="58">
        <f>=(E26/M26)*100</f>
      </c>
      <c r="G26" s="54">
        <v>85.83</v>
      </c>
      <c r="H26" s="60">
        <f>=(G26/N26)*100</f>
      </c>
      <c r="I26" s="54">
        <v>82.33</v>
      </c>
      <c r="J26" s="58">
        <f>=(I26/O26)*100</f>
      </c>
      <c r="L26" s="1">
        <v>1245.33</v>
      </c>
      <c r="M26" s="1">
        <v>1442.27</v>
      </c>
      <c r="N26" s="1">
        <v>2549.77</v>
      </c>
      <c r="O26" s="1">
        <v>1796.31</v>
      </c>
    </row>
    <row r="27" s="1" customFormat="1">
      <c r="A27" s="54">
        <v>21</v>
      </c>
      <c r="B27" s="56" t="s">
        <v>33</v>
      </c>
      <c r="C27" s="54">
        <v>9.74</v>
      </c>
      <c r="D27" s="58">
        <f>=(C27/L27)*100</f>
      </c>
      <c r="E27" s="54">
        <v>14.93</v>
      </c>
      <c r="F27" s="58">
        <f>=(E27/M27)*100</f>
      </c>
      <c r="G27" s="54">
        <v>11.5</v>
      </c>
      <c r="H27" s="60">
        <f>=(G27/N27)*100</f>
      </c>
      <c r="I27" s="54">
        <v>12.87</v>
      </c>
      <c r="J27" s="58">
        <f>=(I27/O27)*100</f>
      </c>
      <c r="L27" s="1">
        <v>434</v>
      </c>
      <c r="M27" s="1">
        <v>646.62</v>
      </c>
      <c r="N27" s="1">
        <v>1049.47</v>
      </c>
      <c r="O27" s="1">
        <v>1196.53</v>
      </c>
    </row>
    <row r="28" s="1" customFormat="1">
      <c r="A28" s="54">
        <v>22</v>
      </c>
      <c r="B28" s="56" t="s">
        <v>34</v>
      </c>
      <c r="C28" s="54">
        <v>21.07</v>
      </c>
      <c r="D28" s="58">
        <f>=(C28/L28)*100</f>
      </c>
      <c r="E28" s="54">
        <v>45.7</v>
      </c>
      <c r="F28" s="58">
        <f>=(E28/M28)*100</f>
      </c>
      <c r="G28" s="54">
        <v>26.28</v>
      </c>
      <c r="H28" s="60">
        <f>=(G28/N28)*100</f>
      </c>
      <c r="I28" s="54">
        <v>47.32</v>
      </c>
      <c r="J28" s="58">
        <f>=(I28/O28)*100</f>
      </c>
      <c r="L28" s="1">
        <v>1809.5</v>
      </c>
      <c r="M28" s="1">
        <v>1818.32</v>
      </c>
      <c r="N28" s="1">
        <v>1905.66</v>
      </c>
      <c r="O28" s="1">
        <v>1741.43</v>
      </c>
    </row>
    <row r="29" s="1" customFormat="1">
      <c r="A29" s="54">
        <v>23</v>
      </c>
      <c r="B29" s="56" t="s">
        <v>35</v>
      </c>
      <c r="C29" s="54">
        <v>3.44</v>
      </c>
      <c r="D29" s="58">
        <f>=(C29/L29)*100</f>
      </c>
      <c r="E29" s="54">
        <v>6.58</v>
      </c>
      <c r="F29" s="58">
        <f>=(E29/M29)*100</f>
      </c>
      <c r="G29" s="54">
        <v>1.15</v>
      </c>
      <c r="H29" s="60">
        <f>=(G29/N29)*100</f>
      </c>
      <c r="I29" s="54">
        <v>1.16</v>
      </c>
      <c r="J29" s="58">
        <f>=(I29/O29)*100</f>
      </c>
      <c r="L29" s="1">
        <v>11.7</v>
      </c>
      <c r="M29" s="1">
        <v>6.58</v>
      </c>
      <c r="N29" s="1">
        <v>13.1</v>
      </c>
      <c r="O29" s="1">
        <v>10.18</v>
      </c>
    </row>
    <row r="30" s="1" customFormat="1">
      <c r="A30" s="54">
        <v>24</v>
      </c>
      <c r="B30" s="56" t="s">
        <v>36</v>
      </c>
      <c r="C30" s="54">
        <v>49.31</v>
      </c>
      <c r="D30" s="58">
        <f>=(C30/L30)*100</f>
      </c>
      <c r="E30" s="54">
        <v>47.47</v>
      </c>
      <c r="F30" s="58">
        <f>=(E30/M30)*100</f>
      </c>
      <c r="G30" s="54">
        <v>24.43</v>
      </c>
      <c r="H30" s="60">
        <f>=(G30/N30)*100</f>
      </c>
      <c r="I30" s="54">
        <v>23.35</v>
      </c>
      <c r="J30" s="58">
        <f>=(I30/O30)*100</f>
      </c>
      <c r="L30" s="1">
        <v>328.87</v>
      </c>
      <c r="M30" s="1">
        <v>377.19</v>
      </c>
      <c r="N30" s="1">
        <v>269.79</v>
      </c>
      <c r="O30" s="1">
        <v>243.23</v>
      </c>
    </row>
    <row r="31" s="1" customFormat="1">
      <c r="A31" s="54">
        <v>25</v>
      </c>
      <c r="B31" s="56" t="s">
        <v>37</v>
      </c>
      <c r="C31" s="54">
        <v>0.2</v>
      </c>
      <c r="D31" s="58">
        <f>=(C31/L31)*100</f>
      </c>
      <c r="E31" s="54">
        <v>0.4</v>
      </c>
      <c r="F31" s="58">
        <f>=(E31/M31)*100</f>
      </c>
      <c r="G31" s="54">
        <v>0.3</v>
      </c>
      <c r="H31" s="60">
        <f>=(G31/N31)*100</f>
      </c>
      <c r="I31" s="54">
        <v>0</v>
      </c>
      <c r="J31" s="58">
        <f>=(I31/O31)*100</f>
      </c>
      <c r="L31" s="1">
        <v>2.61</v>
      </c>
      <c r="M31" s="1">
        <v>2.31</v>
      </c>
      <c r="N31" s="1">
        <v>3.06</v>
      </c>
      <c r="O31" s="1">
        <v>2.76</v>
      </c>
    </row>
    <row r="32" s="1" customFormat="1">
      <c r="A32" s="54">
        <v>26</v>
      </c>
      <c r="B32" s="56" t="s">
        <v>38</v>
      </c>
      <c r="C32" s="54">
        <v>27.33</v>
      </c>
      <c r="D32" s="58">
        <f>=(C32/L32)*100</f>
      </c>
      <c r="E32" s="54">
        <v>50.28</v>
      </c>
      <c r="F32" s="58">
        <f>=(E32/M32)*100</f>
      </c>
      <c r="G32" s="54">
        <v>119.46</v>
      </c>
      <c r="H32" s="60">
        <f>=(G32/N32)*100</f>
      </c>
      <c r="I32" s="54">
        <v>50.2</v>
      </c>
      <c r="J32" s="58">
        <f>=(I32/O32)*100</f>
      </c>
      <c r="L32" s="1">
        <v>1922.81</v>
      </c>
      <c r="M32" s="1">
        <v>2476.35</v>
      </c>
      <c r="N32" s="1">
        <v>2624.54</v>
      </c>
      <c r="O32" s="1">
        <v>2845.49</v>
      </c>
    </row>
    <row r="33" s="1" customFormat="1">
      <c r="A33" s="54">
        <v>27</v>
      </c>
      <c r="B33" s="56" t="s">
        <v>39</v>
      </c>
      <c r="C33" s="54">
        <v>0.01</v>
      </c>
      <c r="D33" s="58">
        <f>=(C33/L33)*100</f>
      </c>
      <c r="E33" s="54">
        <v>0</v>
      </c>
      <c r="F33" s="58">
        <f>=(E33/M33)*100</f>
      </c>
      <c r="G33" s="54">
        <v>0.19</v>
      </c>
      <c r="H33" s="60">
        <f>=(G33/N33)*100</f>
      </c>
      <c r="I33" s="54">
        <v>0.11</v>
      </c>
      <c r="J33" s="58">
        <f>=(I33/O33)*100</f>
      </c>
      <c r="L33" s="1">
        <v>5.59</v>
      </c>
      <c r="M33" s="1">
        <v>1.84</v>
      </c>
      <c r="N33" s="1">
        <v>70.63</v>
      </c>
      <c r="O33" s="1">
        <v>61.81</v>
      </c>
    </row>
    <row r="34" s="1" customFormat="1">
      <c r="A34" s="54">
        <v>28</v>
      </c>
      <c r="B34" s="56" t="s">
        <v>40</v>
      </c>
      <c r="C34" s="54">
        <v>13.07</v>
      </c>
      <c r="D34" s="58">
        <f>=(C34/L34)*100</f>
      </c>
      <c r="E34" s="54">
        <v>2.37</v>
      </c>
      <c r="F34" s="58">
        <f>=(E34/M34)*100</f>
      </c>
      <c r="G34" s="54">
        <v>2.6</v>
      </c>
      <c r="H34" s="60">
        <f>=(G34/N34)*100</f>
      </c>
      <c r="I34" s="54">
        <v>3.82</v>
      </c>
      <c r="J34" s="58">
        <f>=(I34/O34)*100</f>
      </c>
      <c r="L34" s="1">
        <v>109.47</v>
      </c>
      <c r="M34" s="1">
        <v>159.03</v>
      </c>
      <c r="N34" s="1">
        <v>322.87</v>
      </c>
      <c r="O34" s="1">
        <v>423.32</v>
      </c>
    </row>
    <row r="35" s="1" customFormat="1">
      <c r="A35" s="54">
        <v>29</v>
      </c>
      <c r="B35" s="56" t="s">
        <v>41</v>
      </c>
      <c r="C35" s="54">
        <v>0</v>
      </c>
      <c r="D35" s="58">
        <f>=(C35/L35)*100</f>
      </c>
      <c r="E35" s="54">
        <v>0.15</v>
      </c>
      <c r="F35" s="58">
        <f>=(E35/M35)*100</f>
      </c>
      <c r="G35" s="54">
        <v>0.09</v>
      </c>
      <c r="H35" s="60">
        <f>=(G35/N35)*100</f>
      </c>
      <c r="I35" s="54">
        <v>0.16</v>
      </c>
      <c r="J35" s="58">
        <f>=(I35/O35)*100</f>
      </c>
      <c r="L35" s="1">
        <v>34.41</v>
      </c>
      <c r="M35" s="1">
        <v>26.3</v>
      </c>
      <c r="N35" s="1">
        <v>19.59</v>
      </c>
      <c r="O35" s="1">
        <v>27.11</v>
      </c>
    </row>
    <row r="36" s="1" customFormat="1">
      <c r="A36" s="54">
        <v>30</v>
      </c>
      <c r="B36" s="56" t="s">
        <v>42</v>
      </c>
      <c r="C36" s="54">
        <v>0.29</v>
      </c>
      <c r="D36" s="58">
        <f>=(C36/L36)*100</f>
      </c>
      <c r="E36" s="54">
        <v>0.25</v>
      </c>
      <c r="F36" s="58">
        <f>=(E36/M36)*100</f>
      </c>
      <c r="G36" s="54">
        <v>0.68</v>
      </c>
      <c r="H36" s="60">
        <f>=(G36/N36)*100</f>
      </c>
      <c r="I36" s="54">
        <v>0.62</v>
      </c>
      <c r="J36" s="58">
        <f>=(I36/O36)*100</f>
      </c>
      <c r="L36" s="1">
        <v>11.46</v>
      </c>
      <c r="M36" s="1">
        <v>9.97</v>
      </c>
      <c r="N36" s="1">
        <v>10.88</v>
      </c>
      <c r="O36" s="1">
        <v>10.17</v>
      </c>
    </row>
    <row r="37" s="1" customFormat="1">
      <c r="A37" s="54">
        <v>31</v>
      </c>
      <c r="B37" s="56" t="s">
        <v>43</v>
      </c>
      <c r="C37" s="54">
        <v>7</v>
      </c>
      <c r="D37" s="58">
        <f>=(C37/L37)*100</f>
      </c>
      <c r="E37" s="54">
        <v>31.14</v>
      </c>
      <c r="F37" s="58">
        <f>=(E37/M37)*100</f>
      </c>
      <c r="G37" s="54">
        <v>18.39</v>
      </c>
      <c r="H37" s="60">
        <f>=(G37/N37)*100</f>
      </c>
      <c r="I37" s="54">
        <v>25.95</v>
      </c>
      <c r="J37" s="58">
        <f>=(I37/O37)*100</f>
      </c>
      <c r="L37" s="1">
        <v>645</v>
      </c>
      <c r="M37" s="1">
        <v>927.58</v>
      </c>
      <c r="N37" s="1">
        <v>1072.83</v>
      </c>
      <c r="O37" s="1">
        <v>1111.33</v>
      </c>
    </row>
    <row r="38" s="4" customFormat="1">
      <c r="A38" s="55" t="s">
        <v>44</v>
      </c>
      <c r="B38" s="57"/>
      <c r="C38" s="57">
        <f>SUM(C19:C37)</f>
      </c>
      <c r="D38" s="59">
        <f>=(C38/L38)*100</f>
      </c>
      <c r="E38" s="57">
        <f>SUM(E19:E37)</f>
      </c>
      <c r="F38" s="59">
        <f>=(E38/M38)*100</f>
      </c>
      <c r="G38" s="57">
        <f>SUM(G19:G37)</f>
      </c>
      <c r="H38" s="59">
        <f>=(G38/N38)*100</f>
      </c>
      <c r="I38" s="57">
        <f>SUM(I19:I37)</f>
      </c>
      <c r="J38" s="59">
        <f>=(i38/O38)*100</f>
      </c>
      <c r="L38" s="13">
        <f>SUM(L19:L37)</f>
      </c>
      <c r="M38" s="13">
        <f>SUM(M19:M37)</f>
      </c>
      <c r="N38" s="13">
        <f>SUM(N19:N37)</f>
      </c>
      <c r="O38" s="13">
        <f>SUM(O19:O37)</f>
      </c>
    </row>
    <row r="39" s="1" customFormat="1">
      <c r="A39" s="54">
        <v>32</v>
      </c>
      <c r="B39" s="56" t="s">
        <v>45</v>
      </c>
      <c r="C39" s="54">
        <v>164.99</v>
      </c>
      <c r="D39" s="58">
        <f>=(C39/L39)*100</f>
      </c>
      <c r="E39" s="54">
        <v>230.83</v>
      </c>
      <c r="F39" s="58">
        <f>=(E39/M39)*100</f>
      </c>
      <c r="G39" s="54">
        <v>240.61</v>
      </c>
      <c r="H39" s="60">
        <f>=(G39/N39)*100</f>
      </c>
      <c r="I39" s="54">
        <v>225.84</v>
      </c>
      <c r="J39" s="58">
        <f>=(I39/O39)*100</f>
      </c>
      <c r="L39" s="1">
        <v>2807.74</v>
      </c>
      <c r="M39" s="1">
        <v>3472.46</v>
      </c>
      <c r="N39" s="1">
        <v>3603.25</v>
      </c>
      <c r="O39" s="1">
        <v>9711.74</v>
      </c>
    </row>
    <row r="40" s="4" customFormat="1">
      <c r="A40" s="55" t="s">
        <v>46</v>
      </c>
      <c r="B40" s="57"/>
      <c r="C40" s="57">
        <f>SUM(C39:C39)</f>
      </c>
      <c r="D40" s="59">
        <f>=(C40/L40)*100</f>
      </c>
      <c r="E40" s="57">
        <f>SUM(E39:E39)</f>
      </c>
      <c r="F40" s="59">
        <f>=(E40/M40)*100</f>
      </c>
      <c r="G40" s="57">
        <f>SUM(G39:G39)</f>
      </c>
      <c r="H40" s="59">
        <f>=(G40/N40)*100</f>
      </c>
      <c r="I40" s="57">
        <f>SUM(I39:I39)</f>
      </c>
      <c r="J40" s="59">
        <f>=(i40/O40)*100</f>
      </c>
      <c r="L40" s="13">
        <f>SUM(L39)</f>
      </c>
      <c r="M40" s="13">
        <f>SUM(M39)</f>
      </c>
      <c r="N40" s="13">
        <f>SUM(N39)</f>
      </c>
      <c r="O40" s="13">
        <f>SUM(O39)</f>
      </c>
    </row>
    <row r="41" s="1" customFormat="1">
      <c r="A41" s="54">
        <v>33</v>
      </c>
      <c r="B41" s="56" t="s">
        <v>47</v>
      </c>
      <c r="C41" s="54">
        <v>106.89</v>
      </c>
      <c r="D41" s="58">
        <f>=(C41/L41)*100</f>
      </c>
      <c r="E41" s="54">
        <v>107.16</v>
      </c>
      <c r="F41" s="58">
        <f>=(E41/M41)*100</f>
      </c>
      <c r="G41" s="54">
        <v>120.25</v>
      </c>
      <c r="H41" s="60">
        <f>=(G41/N41)*100</f>
      </c>
      <c r="I41" s="54">
        <v>135.66</v>
      </c>
      <c r="J41" s="58">
        <f>=(I41/O41)*100</f>
      </c>
      <c r="L41" s="1">
        <v>2877.11</v>
      </c>
      <c r="M41" s="1">
        <v>3873.14</v>
      </c>
      <c r="N41" s="1">
        <v>4815.23</v>
      </c>
      <c r="O41" s="1">
        <v>5104.34</v>
      </c>
    </row>
    <row r="42" s="4" customFormat="1">
      <c r="A42" s="55" t="s">
        <v>48</v>
      </c>
      <c r="B42" s="57"/>
      <c r="C42" s="57">
        <f>SUM(C41:C41)</f>
      </c>
      <c r="D42" s="59">
        <f>=(C42/L42)*100</f>
      </c>
      <c r="E42" s="57">
        <f>SUM(E41:E41)</f>
      </c>
      <c r="F42" s="59">
        <f>=(E42/M42)*100</f>
      </c>
      <c r="G42" s="57">
        <f>SUM(G41:G41)</f>
      </c>
      <c r="H42" s="59">
        <f>=(G42/N42)*100</f>
      </c>
      <c r="I42" s="57">
        <f>SUM(I41:I41)</f>
      </c>
      <c r="J42" s="59">
        <f>=(i42/O42)*100</f>
      </c>
      <c r="L42" s="13">
        <f>SUM(L41)</f>
      </c>
      <c r="M42" s="13">
        <f>SUM(M41)</f>
      </c>
      <c r="N42" s="13">
        <f>SUM(N41)</f>
      </c>
      <c r="O42" s="13">
        <f>SUM(O41)</f>
      </c>
    </row>
    <row r="43" s="1" customFormat="1">
      <c r="A43" s="54">
        <v>34</v>
      </c>
      <c r="B43" s="56" t="s">
        <v>49</v>
      </c>
      <c r="C43" s="54">
        <v>13.87</v>
      </c>
      <c r="D43" s="58">
        <f>=(C43/L43)*100</f>
      </c>
      <c r="E43" s="54">
        <v>14.34</v>
      </c>
      <c r="F43" s="58">
        <f>=(E43/M43)*100</f>
      </c>
      <c r="G43" s="54">
        <v>22.97</v>
      </c>
      <c r="H43" s="60">
        <f>=(G43/N43)*100</f>
      </c>
      <c r="I43" s="54">
        <v>20.42</v>
      </c>
      <c r="J43" s="58">
        <f>=(I43/O43)*100</f>
      </c>
      <c r="L43" s="1">
        <v>863.18</v>
      </c>
      <c r="M43" s="1">
        <v>951.58</v>
      </c>
      <c r="N43" s="1">
        <v>1379.34</v>
      </c>
      <c r="O43" s="1">
        <v>1376.79</v>
      </c>
    </row>
    <row r="44" s="1" customFormat="1">
      <c r="A44" s="54">
        <v>35</v>
      </c>
      <c r="B44" s="56" t="s">
        <v>50</v>
      </c>
      <c r="C44" s="54">
        <v>18.96</v>
      </c>
      <c r="D44" s="58">
        <f>=(C44/L44)*100</f>
      </c>
      <c r="E44" s="54">
        <v>7.97</v>
      </c>
      <c r="F44" s="58">
        <f>=(E44/M44)*100</f>
      </c>
      <c r="G44" s="54">
        <v>9.96</v>
      </c>
      <c r="H44" s="60">
        <f>=(G44/N44)*100</f>
      </c>
      <c r="I44" s="54">
        <v>11.11</v>
      </c>
      <c r="J44" s="58">
        <f>=(I44/O44)*100</f>
      </c>
      <c r="L44" s="1">
        <v>138.51</v>
      </c>
      <c r="M44" s="1">
        <v>180.93</v>
      </c>
      <c r="N44" s="1">
        <v>224.54</v>
      </c>
      <c r="O44" s="1">
        <v>176.16</v>
      </c>
    </row>
    <row r="45" s="1" customFormat="1">
      <c r="A45" s="54">
        <v>36</v>
      </c>
      <c r="B45" s="56" t="s">
        <v>51</v>
      </c>
      <c r="C45" s="54">
        <v>52.81</v>
      </c>
      <c r="D45" s="58">
        <f>=(C45/L45)*100</f>
      </c>
      <c r="E45" s="54">
        <v>67.4</v>
      </c>
      <c r="F45" s="58">
        <f>=(E45/M45)*100</f>
      </c>
      <c r="G45" s="54">
        <v>48.9</v>
      </c>
      <c r="H45" s="60">
        <f>=(G45/N45)*100</f>
      </c>
      <c r="I45" s="54">
        <v>75.32</v>
      </c>
      <c r="J45" s="58">
        <f>=(I45/O45)*100</f>
      </c>
      <c r="L45" s="1">
        <v>497.2</v>
      </c>
      <c r="M45" s="1">
        <v>465.59</v>
      </c>
      <c r="N45" s="1">
        <v>484.56</v>
      </c>
      <c r="O45" s="1">
        <v>487.64</v>
      </c>
    </row>
    <row r="46" s="1" customFormat="1">
      <c r="A46" s="54">
        <v>37</v>
      </c>
      <c r="B46" s="56" t="s">
        <v>52</v>
      </c>
      <c r="C46" s="54">
        <v>4.53</v>
      </c>
      <c r="D46" s="58">
        <f>=(C46/L46)*100</f>
      </c>
      <c r="E46" s="54">
        <v>15.52</v>
      </c>
      <c r="F46" s="58">
        <f>=(E46/M46)*100</f>
      </c>
      <c r="G46" s="54">
        <v>15.01</v>
      </c>
      <c r="H46" s="60">
        <f>=(G46/N46)*100</f>
      </c>
      <c r="I46" s="54">
        <v>12.83</v>
      </c>
      <c r="J46" s="58">
        <f>=(I46/O46)*100</f>
      </c>
      <c r="L46" s="1">
        <v>272.99</v>
      </c>
      <c r="M46" s="1">
        <v>356.6</v>
      </c>
      <c r="N46" s="1">
        <v>391.11</v>
      </c>
      <c r="O46" s="1">
        <v>399.49</v>
      </c>
    </row>
    <row r="47" s="1" customFormat="1">
      <c r="A47" s="54">
        <v>38</v>
      </c>
      <c r="B47" s="56" t="s">
        <v>53</v>
      </c>
      <c r="C47" s="54">
        <v>3.34</v>
      </c>
      <c r="D47" s="58">
        <f>=(C47/L47)*100</f>
      </c>
      <c r="E47" s="54">
        <v>1.99</v>
      </c>
      <c r="F47" s="58">
        <f>=(E47/M47)*100</f>
      </c>
      <c r="G47" s="54">
        <v>5.47</v>
      </c>
      <c r="H47" s="60">
        <f>=(G47/N47)*100</f>
      </c>
      <c r="I47" s="54">
        <v>5.26</v>
      </c>
      <c r="J47" s="58">
        <f>=(I47/O47)*100</f>
      </c>
      <c r="L47" s="1">
        <v>60.8</v>
      </c>
      <c r="M47" s="1">
        <v>93.56</v>
      </c>
      <c r="N47" s="1">
        <v>125.17</v>
      </c>
      <c r="O47" s="1">
        <v>126.7</v>
      </c>
    </row>
    <row r="48" s="1" customFormat="1">
      <c r="A48" s="54">
        <v>39</v>
      </c>
      <c r="B48" s="56" t="s">
        <v>54</v>
      </c>
      <c r="C48" s="54">
        <v>3.91</v>
      </c>
      <c r="D48" s="58">
        <f>=(C48/L48)*100</f>
      </c>
      <c r="E48" s="54">
        <v>0.89</v>
      </c>
      <c r="F48" s="58">
        <f>=(E48/M48)*100</f>
      </c>
      <c r="G48" s="54">
        <v>0.81</v>
      </c>
      <c r="H48" s="60">
        <f>=(G48/N48)*100</f>
      </c>
      <c r="I48" s="54">
        <v>0.89</v>
      </c>
      <c r="J48" s="58">
        <f>=(I48/O48)*100</f>
      </c>
      <c r="L48" s="1">
        <v>65.64</v>
      </c>
      <c r="M48" s="1">
        <v>79.8</v>
      </c>
      <c r="N48" s="1">
        <v>114.67</v>
      </c>
      <c r="O48" s="1">
        <v>119.7</v>
      </c>
    </row>
    <row r="49" s="1" customFormat="1">
      <c r="A49" s="54">
        <v>40</v>
      </c>
      <c r="B49" s="56" t="s">
        <v>55</v>
      </c>
      <c r="C49" s="54">
        <v>6.17</v>
      </c>
      <c r="D49" s="58">
        <f>=(C49/L49)*100</f>
      </c>
      <c r="E49" s="54">
        <v>6.66</v>
      </c>
      <c r="F49" s="58">
        <f>=(E49/M49)*100</f>
      </c>
      <c r="G49" s="54">
        <v>7.05</v>
      </c>
      <c r="H49" s="60">
        <f>=(G49/N49)*100</f>
      </c>
      <c r="I49" s="54">
        <v>5.85</v>
      </c>
      <c r="J49" s="58">
        <f>=(I49/O49)*100</f>
      </c>
      <c r="L49" s="1">
        <v>109.5</v>
      </c>
      <c r="M49" s="1">
        <v>137.83</v>
      </c>
      <c r="N49" s="1">
        <v>175.85</v>
      </c>
      <c r="O49" s="1">
        <v>156.22</v>
      </c>
    </row>
    <row r="50" s="4" customFormat="1">
      <c r="A50" s="55" t="s">
        <v>56</v>
      </c>
      <c r="B50" s="57"/>
      <c r="C50" s="57">
        <f>SUM(C43:C49)</f>
      </c>
      <c r="D50" s="59">
        <f>=(C50/L50)*100</f>
      </c>
      <c r="E50" s="57">
        <f>SUM(E43:E49)</f>
      </c>
      <c r="F50" s="59">
        <f>=(E50/M50)*100</f>
      </c>
      <c r="G50" s="57">
        <f>SUM(G43:G49)</f>
      </c>
      <c r="H50" s="59">
        <f>=(G50/N50)*100</f>
      </c>
      <c r="I50" s="57">
        <f>SUM(I43:I49)</f>
      </c>
      <c r="J50" s="59">
        <f>=(i50/O50)*100</f>
      </c>
    </row>
    <row r="51" s="1" customFormat="1">
      <c r="A51" s="54">
        <v>41</v>
      </c>
      <c r="B51" s="56" t="s">
        <v>57</v>
      </c>
      <c r="C51" s="54">
        <v>0</v>
      </c>
      <c r="D51" s="58">
        <f>=(C51/L51)*100</f>
      </c>
      <c r="E51" s="54">
        <v>0</v>
      </c>
      <c r="F51" s="58">
        <f>=(E51/M51)*100</f>
      </c>
      <c r="G51" s="54">
        <v>0</v>
      </c>
      <c r="H51" s="60">
        <f>=(G51/N51)*100</f>
      </c>
      <c r="I51" s="54">
        <v>0</v>
      </c>
      <c r="J51" s="58">
        <f>=(I51/O51)*100</f>
      </c>
      <c r="L51" s="5">
        <v>0</v>
      </c>
      <c r="M51" s="5">
        <v>0</v>
      </c>
      <c r="N51" s="5">
        <v>0</v>
      </c>
      <c r="O51" s="5">
        <v>0</v>
      </c>
    </row>
    <row r="52" s="1" customFormat="1">
      <c r="A52" s="54">
        <v>42</v>
      </c>
      <c r="B52" s="56" t="s">
        <v>58</v>
      </c>
      <c r="C52" s="54">
        <v>0</v>
      </c>
      <c r="D52" s="58">
        <f>=(C52/L52)*100</f>
      </c>
      <c r="E52" s="54">
        <v>0</v>
      </c>
      <c r="F52" s="58">
        <f>=(E52/M52)*100</f>
      </c>
      <c r="G52" s="54">
        <v>0</v>
      </c>
      <c r="H52" s="60">
        <f>=(G52/N52)*100</f>
      </c>
      <c r="I52" s="54">
        <v>0</v>
      </c>
      <c r="J52" s="58">
        <f>=(I52/O52)*100</f>
      </c>
      <c r="L52" s="1">
        <v>0</v>
      </c>
      <c r="M52" s="5">
        <v>0</v>
      </c>
      <c r="N52" s="5">
        <v>0</v>
      </c>
      <c r="O52" s="5">
        <v>0</v>
      </c>
    </row>
    <row r="53" s="1" customFormat="1">
      <c r="A53" s="54">
        <v>43</v>
      </c>
      <c r="B53" s="56" t="s">
        <v>59</v>
      </c>
      <c r="C53" s="54">
        <v>0</v>
      </c>
      <c r="D53" s="58">
        <f>=(C53/L53)*100</f>
      </c>
      <c r="E53" s="54">
        <v>0</v>
      </c>
      <c r="F53" s="58">
        <f>=(E53/M53)*100</f>
      </c>
      <c r="G53" s="54">
        <v>0</v>
      </c>
      <c r="H53" s="60">
        <f>=(G53/N53)*100</f>
      </c>
      <c r="I53" s="54">
        <v>0</v>
      </c>
      <c r="J53" s="58">
        <f>=(I53/O53)*100</f>
      </c>
      <c r="L53" s="1">
        <v>0</v>
      </c>
      <c r="M53" s="1">
        <v>0</v>
      </c>
      <c r="N53" s="1">
        <v>0</v>
      </c>
      <c r="O53" s="1">
        <v>0</v>
      </c>
    </row>
    <row r="54" s="1" customFormat="1">
      <c r="A54" s="54">
        <v>44</v>
      </c>
      <c r="B54" s="56" t="s">
        <v>60</v>
      </c>
      <c r="C54" s="54">
        <v>0</v>
      </c>
      <c r="D54" s="58">
        <f>=(C54/L54)*100</f>
      </c>
      <c r="E54" s="54">
        <v>0</v>
      </c>
      <c r="F54" s="58">
        <f>=(E54/M54)*100</f>
      </c>
      <c r="G54" s="54">
        <v>0</v>
      </c>
      <c r="H54" s="60">
        <f>=(G54/N54)*100</f>
      </c>
      <c r="I54" s="54">
        <v>0</v>
      </c>
      <c r="J54" s="58">
        <f>=(I54/O54)*100</f>
      </c>
      <c r="L54" s="1">
        <v>0</v>
      </c>
      <c r="M54" s="1">
        <v>0</v>
      </c>
      <c r="N54" s="1">
        <v>0</v>
      </c>
      <c r="O54" s="1">
        <v>0</v>
      </c>
    </row>
    <row r="55" s="1" customFormat="1">
      <c r="A55" s="54">
        <v>45</v>
      </c>
      <c r="B55" s="56" t="s">
        <v>61</v>
      </c>
      <c r="C55" s="54">
        <v>0</v>
      </c>
      <c r="D55" s="58">
        <f>=(C55/L55)*100</f>
      </c>
      <c r="E55" s="54">
        <v>0</v>
      </c>
      <c r="F55" s="58">
        <f>=(E55/M55)*100</f>
      </c>
      <c r="G55" s="54">
        <v>0</v>
      </c>
      <c r="H55" s="60">
        <f>=(G55/N55)*100</f>
      </c>
      <c r="I55" s="54">
        <v>0</v>
      </c>
      <c r="J55" s="58">
        <f>=(I55/O55)*100</f>
      </c>
      <c r="L55" s="1">
        <v>0</v>
      </c>
      <c r="M55" s="1">
        <v>0</v>
      </c>
      <c r="N55" s="1">
        <v>0</v>
      </c>
      <c r="O55" s="1">
        <v>0</v>
      </c>
    </row>
    <row r="56" s="1" customFormat="1">
      <c r="A56" s="54">
        <v>46</v>
      </c>
      <c r="B56" s="56" t="s">
        <v>62</v>
      </c>
      <c r="C56" s="54">
        <v>0</v>
      </c>
      <c r="D56" s="58">
        <f>=(C56/L56)*100</f>
      </c>
      <c r="E56" s="54">
        <v>0</v>
      </c>
      <c r="F56" s="58">
        <f>=(E56/M56)*100</f>
      </c>
      <c r="G56" s="54">
        <v>0</v>
      </c>
      <c r="H56" s="60">
        <f>=(G56/N56)*100</f>
      </c>
      <c r="I56" s="54">
        <v>0</v>
      </c>
      <c r="J56" s="58">
        <f>=(I56/O56)*100</f>
      </c>
      <c r="L56" s="1">
        <v>0</v>
      </c>
      <c r="M56" s="1">
        <v>0</v>
      </c>
      <c r="N56" s="1">
        <v>0</v>
      </c>
      <c r="O56" s="1">
        <v>0</v>
      </c>
    </row>
    <row r="57" s="4" customFormat="1">
      <c r="A57" s="55" t="s">
        <v>63</v>
      </c>
      <c r="B57" s="57"/>
      <c r="C57" s="57">
        <f>SUM(C51:C56)</f>
      </c>
      <c r="D57" s="59">
        <f>=(C57/L57)*100</f>
      </c>
      <c r="E57" s="57">
        <f>SUM(E51:E56)</f>
      </c>
      <c r="F57" s="59">
        <f>=(E57/M57)*100</f>
      </c>
      <c r="G57" s="57">
        <f>SUM(G51:G56)</f>
      </c>
      <c r="H57" s="59">
        <f>=(G57/N57)*100</f>
      </c>
      <c r="I57" s="57">
        <f>SUM(I51:I56)</f>
      </c>
      <c r="J57" s="59">
        <f>=(i57/O57)*100</f>
      </c>
    </row>
    <row r="58" s="4" customFormat="1">
      <c r="A58" s="55" t="s">
        <v>64</v>
      </c>
      <c r="B58" s="57"/>
      <c r="C58" s="57">
        <f>SUM(C18+C38+C40+C42+C50+C57)</f>
      </c>
      <c r="D58" s="59">
        <f>=(C58/L58)*100</f>
      </c>
      <c r="E58" s="57">
        <f>SUM(E18+E38+E40+E42+E50+E57)</f>
      </c>
      <c r="F58" s="59">
        <f>=(E58/M58)*100</f>
      </c>
      <c r="G58" s="57">
        <f>SUM(G18+G38+G40+G42+G50+G57)</f>
      </c>
      <c r="H58" s="59">
        <f>=(G58/N58)*100</f>
      </c>
      <c r="I58" s="57">
        <f>SUM(I18+I38+I40+I42+I50+I57)</f>
      </c>
      <c r="J58" s="59">
        <f>=(i58/O58)*100</f>
      </c>
      <c r="L58" s="13">
        <f>SUM(L52:L57)</f>
      </c>
      <c r="M58" s="13">
        <f>SUM(M52:M57)</f>
      </c>
      <c r="N58" s="13">
        <f>SUM(N52:N57)</f>
      </c>
      <c r="O58" s="13">
        <f>SUM(O52:O57)</f>
      </c>
    </row>
    <row r="59">
      <c r="L59" s="5">
        <f>SUM(L18+L38+L40+L42+L51+L58)</f>
      </c>
      <c r="M59" s="5">
        <f>SUM(M18+M38+M40+M42+M51+M58)</f>
      </c>
      <c r="N59" s="5">
        <f>SUM(N18+N38+N40+N42+N51+N58)</f>
      </c>
      <c r="O59" s="5">
        <f>SUM(O18+O38+O40+O42+O51+O58)</f>
      </c>
    </row>
  </sheetData>
  <sheetProtection selectLockedCells="1" selectUnlockedCells="1"/>
  <mergeCells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59"/>
  <sheetViews>
    <sheetView zoomScaleSheetLayoutView="90" workbookViewId="0">
      <selection activeCell="H22" sqref="H22"/>
    </sheetView>
  </sheetViews>
  <sheetFormatPr defaultColWidth="9.109375" defaultRowHeight="13.2"/>
  <cols>
    <col min="1" max="1" width="5.6640625" customWidth="1" style="1"/>
    <col min="2" max="2" width="30.5546875" customWidth="1" style="1"/>
    <col min="3" max="3" width="17.88671875" customWidth="1" style="5"/>
    <col min="4" max="4" width="17" customWidth="1" style="5"/>
    <col min="5" max="5" width="11.6640625" customWidth="1" style="5"/>
    <col min="6" max="6" width="19" customWidth="1" style="5"/>
    <col min="7" max="7" width="10.6640625" customWidth="1" style="5"/>
    <col min="8" max="8" width="18.109375" customWidth="1" style="6"/>
    <col min="9" max="9" width="11.88671875" customWidth="1" style="6"/>
    <col min="10" max="10" width="19" customWidth="1" style="5"/>
    <col min="11" max="11" width="6.5546875" customWidth="1" style="5"/>
    <col min="12" max="12" width="13.33203125" customWidth="1" style="5"/>
    <col min="13" max="13" width="10.88671875" customWidth="1" style="1"/>
    <col min="14" max="14" width="9.6640625" customWidth="1" style="1"/>
    <col min="15" max="15" width="15.109375" customWidth="1" style="1"/>
    <col min="16" max="207" width="9.109375" customWidth="1" style="1"/>
    <col min="208" max="16384" width="9.109375" customWidth="1" style="1"/>
  </cols>
  <sheetData>
    <row r="1" ht="23.25" customHeight="1" s="15" customFormat="1">
      <c r="A1" s="15" t="s">
        <v>81</v>
      </c>
      <c r="C1" s="3" t="s">
        <v>68</v>
      </c>
      <c r="D1" s="3"/>
      <c r="E1" s="3"/>
      <c r="F1" s="3"/>
      <c r="G1" s="3"/>
      <c r="H1" s="3"/>
      <c r="I1" s="3"/>
    </row>
    <row r="2" ht="18.75" customHeight="1" s="4" customFormat="1">
      <c r="A2" s="48">
        <f>T11C!A2</f>
      </c>
      <c r="B2" s="48"/>
      <c r="C2" s="48"/>
      <c r="D2" s="48"/>
      <c r="E2" s="48"/>
      <c r="F2" s="48"/>
      <c r="G2" s="48"/>
      <c r="H2" s="48"/>
      <c r="I2" s="48"/>
      <c r="J2" s="48"/>
      <c r="K2" s="8"/>
    </row>
    <row r="3" ht="28.5" customHeight="1" s="9" customFormat="1">
      <c r="A3" s="38" t="s">
        <v>3</v>
      </c>
      <c r="B3" s="40" t="s">
        <v>4</v>
      </c>
      <c r="C3" s="41" t="s">
        <v>82</v>
      </c>
      <c r="D3" s="41"/>
      <c r="E3" s="41"/>
      <c r="F3" s="41"/>
      <c r="G3" s="41"/>
      <c r="H3" s="41"/>
      <c r="I3" s="41"/>
      <c r="J3" s="42"/>
      <c r="K3" s="30"/>
      <c r="L3" s="22"/>
    </row>
    <row r="4" ht="12.75" customHeight="1" s="10" customFormat="1">
      <c r="A4" s="39"/>
      <c r="B4" s="34"/>
      <c r="C4" s="36">
        <f>T11A!C4</f>
      </c>
      <c r="D4" s="36"/>
      <c r="E4" s="36">
        <f>T11A!E4</f>
      </c>
      <c r="F4" s="36"/>
      <c r="G4" s="36">
        <f>T11C!G4</f>
      </c>
      <c r="H4" s="36"/>
      <c r="I4" s="36" t="s">
        <v>9</v>
      </c>
      <c r="J4" s="43"/>
      <c r="K4" s="30"/>
      <c r="L4" s="22">
        <f>C4</f>
      </c>
      <c r="M4" s="28">
        <f>T11C!E4</f>
      </c>
      <c r="N4" s="28">
        <f>T11C!G4</f>
      </c>
      <c r="O4" s="28">
        <f>T11C!I4</f>
      </c>
    </row>
    <row r="5" ht="48" customHeight="1" s="10" customFormat="1">
      <c r="A5" s="23"/>
      <c r="B5" s="20"/>
      <c r="C5" s="21" t="s">
        <v>10</v>
      </c>
      <c r="D5" s="21" t="s">
        <v>83</v>
      </c>
      <c r="E5" s="21" t="s">
        <v>10</v>
      </c>
      <c r="F5" s="21" t="s">
        <v>83</v>
      </c>
      <c r="G5" s="21" t="s">
        <v>10</v>
      </c>
      <c r="H5" s="21" t="s">
        <v>83</v>
      </c>
      <c r="I5" s="21" t="s">
        <v>10</v>
      </c>
      <c r="J5" s="29" t="s">
        <v>83</v>
      </c>
      <c r="K5" s="30"/>
      <c r="L5" s="9"/>
    </row>
    <row r="6" s="1" customFormat="1">
      <c r="A6" s="54">
        <v>1</v>
      </c>
      <c r="B6" s="56" t="s">
        <v>12</v>
      </c>
      <c r="C6" s="54">
        <v>53.06</v>
      </c>
      <c r="D6" s="58">
        <f>=(C6/L6)*100</f>
      </c>
      <c r="E6" s="54">
        <v>56.73</v>
      </c>
      <c r="F6" s="58">
        <f>=(E6/M6)*100</f>
      </c>
      <c r="G6" s="54">
        <v>84.57</v>
      </c>
      <c r="H6" s="60">
        <f>=(G6/N6)*100</f>
      </c>
      <c r="I6" s="54">
        <v>105.28</v>
      </c>
      <c r="J6" s="58">
        <f>=(I6/O6)*100</f>
      </c>
      <c r="L6" s="1">
        <v>5224.02</v>
      </c>
      <c r="M6" s="1">
        <v>7223.12</v>
      </c>
      <c r="N6" s="1">
        <v>7313.98</v>
      </c>
      <c r="O6" s="1">
        <v>7723.09</v>
      </c>
    </row>
    <row r="7" s="1" customFormat="1">
      <c r="A7" s="54">
        <v>2</v>
      </c>
      <c r="B7" s="56" t="s">
        <v>13</v>
      </c>
      <c r="C7" s="54">
        <v>345.43</v>
      </c>
      <c r="D7" s="58">
        <f>=(C7/L7)*100</f>
      </c>
      <c r="E7" s="54">
        <v>317.37</v>
      </c>
      <c r="F7" s="58">
        <f>=(E7/M7)*100</f>
      </c>
      <c r="G7" s="54">
        <v>299.84</v>
      </c>
      <c r="H7" s="60">
        <f>=(G7/N7)*100</f>
      </c>
      <c r="I7" s="54">
        <v>294.98</v>
      </c>
      <c r="J7" s="58">
        <f>=(I7/O7)*100</f>
      </c>
      <c r="L7" s="1">
        <v>3215.05</v>
      </c>
      <c r="M7" s="1">
        <v>3334.34</v>
      </c>
      <c r="N7" s="1">
        <v>3724.31</v>
      </c>
      <c r="O7" s="1">
        <v>3884.63</v>
      </c>
    </row>
    <row r="8" s="1" customFormat="1">
      <c r="A8" s="54">
        <v>3</v>
      </c>
      <c r="B8" s="56" t="s">
        <v>14</v>
      </c>
      <c r="C8" s="54">
        <v>0</v>
      </c>
      <c r="D8" s="58">
        <f>=(C8/L8)*100</f>
      </c>
      <c r="E8" s="54">
        <v>1.25</v>
      </c>
      <c r="F8" s="58">
        <f>=(E8/M8)*100</f>
      </c>
      <c r="G8" s="54">
        <v>1.64</v>
      </c>
      <c r="H8" s="60">
        <f>=(G8/N8)*100</f>
      </c>
      <c r="I8" s="54">
        <v>0.6</v>
      </c>
      <c r="J8" s="58">
        <f>=(I8/O8)*100</f>
      </c>
      <c r="L8" s="1">
        <v>471.4</v>
      </c>
      <c r="M8" s="1">
        <v>809.68</v>
      </c>
      <c r="N8" s="1">
        <v>1103.79</v>
      </c>
      <c r="O8" s="1">
        <v>1242.83</v>
      </c>
    </row>
    <row r="9" s="1" customFormat="1">
      <c r="A9" s="54">
        <v>4</v>
      </c>
      <c r="B9" s="56" t="s">
        <v>15</v>
      </c>
      <c r="C9" s="54">
        <v>58.48</v>
      </c>
      <c r="D9" s="58">
        <f>=(C9/L9)*100</f>
      </c>
      <c r="E9" s="54">
        <v>50.38</v>
      </c>
      <c r="F9" s="58">
        <f>=(E9/M9)*100</f>
      </c>
      <c r="G9" s="54">
        <v>51.64</v>
      </c>
      <c r="H9" s="60">
        <f>=(G9/N9)*100</f>
      </c>
      <c r="I9" s="54">
        <v>53.74</v>
      </c>
      <c r="J9" s="58">
        <f>=(I9/O9)*100</f>
      </c>
      <c r="L9" s="1">
        <v>3528.24</v>
      </c>
      <c r="M9" s="1">
        <v>3373.92</v>
      </c>
      <c r="N9" s="1">
        <v>3050.98</v>
      </c>
      <c r="O9" s="1">
        <v>2810.02</v>
      </c>
    </row>
    <row r="10" s="1" customFormat="1">
      <c r="A10" s="54">
        <v>5</v>
      </c>
      <c r="B10" s="56" t="s">
        <v>16</v>
      </c>
      <c r="C10" s="54">
        <v>702.44</v>
      </c>
      <c r="D10" s="58">
        <f>=(C10/L10)*100</f>
      </c>
      <c r="E10" s="54">
        <v>358.45</v>
      </c>
      <c r="F10" s="58">
        <f>=(E10/M10)*100</f>
      </c>
      <c r="G10" s="54">
        <v>325.42</v>
      </c>
      <c r="H10" s="60">
        <f>=(G10/N10)*100</f>
      </c>
      <c r="I10" s="54">
        <v>314.77</v>
      </c>
      <c r="J10" s="58">
        <f>=(I10/O10)*100</f>
      </c>
      <c r="L10" s="1">
        <v>1686.91</v>
      </c>
      <c r="M10" s="1">
        <v>1865.69</v>
      </c>
      <c r="N10" s="1">
        <v>2163.95</v>
      </c>
      <c r="O10" s="1">
        <v>2248.42</v>
      </c>
    </row>
    <row r="11" s="1" customFormat="1">
      <c r="A11" s="54">
        <v>6</v>
      </c>
      <c r="B11" s="56" t="s">
        <v>17</v>
      </c>
      <c r="C11" s="54">
        <v>100.94</v>
      </c>
      <c r="D11" s="58">
        <f>=(C11/L11)*100</f>
      </c>
      <c r="E11" s="54">
        <v>218.58</v>
      </c>
      <c r="F11" s="58">
        <f>=(E11/M11)*100</f>
      </c>
      <c r="G11" s="54">
        <v>7.46</v>
      </c>
      <c r="H11" s="60">
        <f>=(G11/N11)*100</f>
      </c>
      <c r="I11" s="54">
        <v>7.43</v>
      </c>
      <c r="J11" s="58">
        <f>=(I11/O11)*100</f>
      </c>
      <c r="L11" s="1">
        <v>2939.24</v>
      </c>
      <c r="M11" s="1">
        <v>3584.94</v>
      </c>
      <c r="N11" s="1">
        <v>5082.44</v>
      </c>
      <c r="O11" s="1">
        <v>3843.12</v>
      </c>
    </row>
    <row r="12" s="1" customFormat="1">
      <c r="A12" s="54">
        <v>7</v>
      </c>
      <c r="B12" s="56" t="s">
        <v>18</v>
      </c>
      <c r="C12" s="54">
        <v>2.28</v>
      </c>
      <c r="D12" s="58">
        <f>=(C12/L12)*100</f>
      </c>
      <c r="E12" s="54">
        <v>22.9</v>
      </c>
      <c r="F12" s="58">
        <f>=(E12/M12)*100</f>
      </c>
      <c r="G12" s="54">
        <v>24.94</v>
      </c>
      <c r="H12" s="60">
        <f>=(G12/N12)*100</f>
      </c>
      <c r="I12" s="54">
        <v>11.36</v>
      </c>
      <c r="J12" s="58">
        <f>=(I12/O12)*100</f>
      </c>
      <c r="L12" s="1">
        <v>296.98</v>
      </c>
      <c r="M12" s="1">
        <v>586.55</v>
      </c>
      <c r="N12" s="1">
        <v>806.85</v>
      </c>
      <c r="O12" s="1">
        <v>796.79</v>
      </c>
    </row>
    <row r="13" s="1" customFormat="1">
      <c r="A13" s="54">
        <v>8</v>
      </c>
      <c r="B13" s="56" t="s">
        <v>19</v>
      </c>
      <c r="C13" s="54">
        <v>0.49</v>
      </c>
      <c r="D13" s="58">
        <f>=(C13/L13)*100</f>
      </c>
      <c r="E13" s="54">
        <v>0.48</v>
      </c>
      <c r="F13" s="58">
        <f>=(E13/M13)*100</f>
      </c>
      <c r="G13" s="54">
        <v>0.86</v>
      </c>
      <c r="H13" s="60">
        <f>=(G13/N13)*100</f>
      </c>
      <c r="I13" s="54">
        <v>0.4</v>
      </c>
      <c r="J13" s="58">
        <f>=(I13/O13)*100</f>
      </c>
      <c r="L13" s="1">
        <v>50</v>
      </c>
      <c r="M13" s="1">
        <v>61.93</v>
      </c>
      <c r="N13" s="1">
        <v>66.08</v>
      </c>
      <c r="O13" s="1">
        <v>72.42</v>
      </c>
    </row>
    <row r="14" s="1" customFormat="1">
      <c r="A14" s="54">
        <v>9</v>
      </c>
      <c r="B14" s="56" t="s">
        <v>20</v>
      </c>
      <c r="C14" s="54">
        <v>837.34</v>
      </c>
      <c r="D14" s="58">
        <f>=(C14/L14)*100</f>
      </c>
      <c r="E14" s="54">
        <v>737.62</v>
      </c>
      <c r="F14" s="58">
        <f>=(E14/M14)*100</f>
      </c>
      <c r="G14" s="54">
        <v>669.32</v>
      </c>
      <c r="H14" s="60">
        <f>=(G14/N14)*100</f>
      </c>
      <c r="I14" s="54">
        <v>735.26</v>
      </c>
      <c r="J14" s="58">
        <f>=(I14/O14)*100</f>
      </c>
      <c r="L14" s="1">
        <v>6393.63</v>
      </c>
      <c r="M14" s="1">
        <v>8498.56</v>
      </c>
      <c r="N14" s="1">
        <v>10106.98</v>
      </c>
      <c r="O14" s="1">
        <v>11637.34</v>
      </c>
    </row>
    <row r="15" s="1" customFormat="1">
      <c r="A15" s="54">
        <v>10</v>
      </c>
      <c r="B15" s="56" t="s">
        <v>21</v>
      </c>
      <c r="C15" s="54">
        <v>166.15</v>
      </c>
      <c r="D15" s="58">
        <f>=(C15/L15)*100</f>
      </c>
      <c r="E15" s="54">
        <v>279.95</v>
      </c>
      <c r="F15" s="58">
        <f>=(E15/M15)*100</f>
      </c>
      <c r="G15" s="54">
        <v>273.15</v>
      </c>
      <c r="H15" s="60">
        <f>=(G15/N15)*100</f>
      </c>
      <c r="I15" s="54">
        <v>216.34</v>
      </c>
      <c r="J15" s="58">
        <f>=(I15/O15)*100</f>
      </c>
      <c r="L15" s="1">
        <v>28186.12</v>
      </c>
      <c r="M15" s="1">
        <v>34446.12</v>
      </c>
      <c r="N15" s="1">
        <v>39354.66</v>
      </c>
      <c r="O15" s="1">
        <v>40578.42</v>
      </c>
    </row>
    <row r="16" s="1" customFormat="1">
      <c r="A16" s="54">
        <v>11</v>
      </c>
      <c r="B16" s="56" t="s">
        <v>22</v>
      </c>
      <c r="C16" s="54">
        <v>76.76</v>
      </c>
      <c r="D16" s="58">
        <f>=(C16/L16)*100</f>
      </c>
      <c r="E16" s="54">
        <v>13.01</v>
      </c>
      <c r="F16" s="58">
        <f>=(E16/M16)*100</f>
      </c>
      <c r="G16" s="54">
        <v>12.6</v>
      </c>
      <c r="H16" s="60">
        <f>=(G16/N16)*100</f>
      </c>
      <c r="I16" s="54">
        <v>13.04</v>
      </c>
      <c r="J16" s="58">
        <f>=(I16/O16)*100</f>
      </c>
      <c r="L16" s="1">
        <v>2527.79</v>
      </c>
      <c r="M16" s="1">
        <v>2583.77</v>
      </c>
      <c r="N16" s="1">
        <v>2957.71</v>
      </c>
      <c r="O16" s="1">
        <v>3796.96</v>
      </c>
    </row>
    <row r="17" s="1" customFormat="1">
      <c r="A17" s="54">
        <v>12</v>
      </c>
      <c r="B17" s="56" t="s">
        <v>23</v>
      </c>
      <c r="C17" s="54">
        <v>436.04</v>
      </c>
      <c r="D17" s="58">
        <f>=(C17/L17)*100</f>
      </c>
      <c r="E17" s="54">
        <v>387.32</v>
      </c>
      <c r="F17" s="58">
        <f>=(E17/M17)*100</f>
      </c>
      <c r="G17" s="54">
        <v>339.3</v>
      </c>
      <c r="H17" s="60">
        <f>=(G17/N17)*100</f>
      </c>
      <c r="I17" s="54">
        <v>299.82</v>
      </c>
      <c r="J17" s="58">
        <f>=(I17/O17)*100</f>
      </c>
      <c r="L17" s="1">
        <v>1478.23</v>
      </c>
      <c r="M17" s="1">
        <v>1972.05</v>
      </c>
      <c r="N17" s="1">
        <v>2519.51</v>
      </c>
      <c r="O17" s="1">
        <v>3131.25</v>
      </c>
    </row>
    <row r="18" s="4" customFormat="1">
      <c r="A18" s="55" t="s">
        <v>24</v>
      </c>
      <c r="B18" s="57"/>
      <c r="C18" s="57">
        <f>SUM(C6:C17)</f>
      </c>
      <c r="D18" s="59">
        <f>=(C18/L18)*100</f>
      </c>
      <c r="E18" s="57">
        <f>SUM(E6:E17)</f>
      </c>
      <c r="F18" s="59">
        <f>=(E18/M18)*100</f>
      </c>
      <c r="G18" s="57">
        <f>SUM(G6:G17)</f>
      </c>
      <c r="H18" s="59">
        <f>=(G18/N18)*100</f>
      </c>
      <c r="I18" s="57">
        <f>SUM(I6:I17)</f>
      </c>
      <c r="J18" s="59">
        <f>=(i18/O18)*100</f>
      </c>
      <c r="L18" s="13">
        <f>SUM(L6:L17)</f>
      </c>
      <c r="M18" s="13">
        <f>SUM(M6:M17)</f>
      </c>
      <c r="N18" s="13">
        <f>SUM(N6:N17)</f>
      </c>
      <c r="O18" s="13">
        <f>SUM(O6:O17)</f>
      </c>
    </row>
    <row r="19" s="1" customFormat="1">
      <c r="A19" s="54">
        <v>13</v>
      </c>
      <c r="B19" s="56" t="s">
        <v>25</v>
      </c>
      <c r="C19" s="54">
        <v>15.52</v>
      </c>
      <c r="D19" s="58">
        <f>=(C19/L19)*100</f>
      </c>
      <c r="E19" s="54">
        <v>33.8</v>
      </c>
      <c r="F19" s="58">
        <f>=(E19/M19)*100</f>
      </c>
      <c r="G19" s="54">
        <v>25.54</v>
      </c>
      <c r="H19" s="60">
        <f>=(G19/N19)*100</f>
      </c>
      <c r="I19" s="54">
        <v>40.81</v>
      </c>
      <c r="J19" s="58">
        <f>=(I19/O19)*100</f>
      </c>
      <c r="L19" s="1">
        <v>2504.58</v>
      </c>
      <c r="M19" s="1">
        <v>3102.11</v>
      </c>
      <c r="N19" s="1">
        <v>3690.64</v>
      </c>
      <c r="O19" s="1">
        <v>4731.28</v>
      </c>
    </row>
    <row r="20" s="1" customFormat="1">
      <c r="A20" s="54">
        <v>14</v>
      </c>
      <c r="B20" s="56" t="s">
        <v>26</v>
      </c>
      <c r="C20" s="54">
        <v>23.12</v>
      </c>
      <c r="D20" s="58">
        <f>=(C20/L20)*100</f>
      </c>
      <c r="E20" s="54">
        <v>25.58</v>
      </c>
      <c r="F20" s="58">
        <f>=(E20/M20)*100</f>
      </c>
      <c r="G20" s="54">
        <v>28.58</v>
      </c>
      <c r="H20" s="60">
        <f>=(G20/N20)*100</f>
      </c>
      <c r="I20" s="54">
        <v>43.41</v>
      </c>
      <c r="J20" s="58">
        <f>=(I20/O20)*100</f>
      </c>
      <c r="L20" s="1">
        <v>537.61</v>
      </c>
      <c r="M20" s="1">
        <v>635.8</v>
      </c>
      <c r="N20" s="1">
        <v>766.78</v>
      </c>
      <c r="O20" s="1">
        <v>963.9</v>
      </c>
    </row>
    <row r="21" s="1" customFormat="1">
      <c r="A21" s="54">
        <v>15</v>
      </c>
      <c r="B21" s="56" t="s">
        <v>27</v>
      </c>
      <c r="C21" s="54">
        <v>2.19</v>
      </c>
      <c r="D21" s="58">
        <f>=(C21/L21)*100</f>
      </c>
      <c r="E21" s="54">
        <v>1.68</v>
      </c>
      <c r="F21" s="58">
        <f>=(E21/M21)*100</f>
      </c>
      <c r="G21" s="54">
        <v>0.91</v>
      </c>
      <c r="H21" s="60">
        <f>=(G21/N21)*100</f>
      </c>
      <c r="I21" s="54">
        <v>1.81</v>
      </c>
      <c r="J21" s="58">
        <f>=(I21/O21)*100</f>
      </c>
      <c r="L21" s="1">
        <v>15.66</v>
      </c>
      <c r="M21" s="1">
        <v>27.84</v>
      </c>
      <c r="N21" s="1">
        <v>32.67</v>
      </c>
      <c r="O21" s="1">
        <v>31.64</v>
      </c>
    </row>
    <row r="22" s="1" customFormat="1">
      <c r="A22" s="54">
        <v>16</v>
      </c>
      <c r="B22" s="56" t="s">
        <v>28</v>
      </c>
      <c r="C22" s="54">
        <v>3.42</v>
      </c>
      <c r="D22" s="58">
        <f>=(C22/L22)*100</f>
      </c>
      <c r="E22" s="54">
        <v>2.81</v>
      </c>
      <c r="F22" s="58">
        <f>=(E22/M22)*100</f>
      </c>
      <c r="G22" s="54">
        <v>3.26</v>
      </c>
      <c r="H22" s="60">
        <f>=(G22/N22)*100</f>
      </c>
      <c r="I22" s="54">
        <v>3.43</v>
      </c>
      <c r="J22" s="58">
        <f>=(I22/O22)*100</f>
      </c>
      <c r="L22" s="1">
        <v>58.01</v>
      </c>
      <c r="M22" s="1">
        <v>73.43</v>
      </c>
      <c r="N22" s="1">
        <v>109.05</v>
      </c>
      <c r="O22" s="1">
        <v>87.54</v>
      </c>
    </row>
    <row r="23" s="1" customFormat="1">
      <c r="A23" s="54">
        <v>17</v>
      </c>
      <c r="B23" s="56" t="s">
        <v>29</v>
      </c>
      <c r="C23" s="54">
        <v>9.03</v>
      </c>
      <c r="D23" s="58">
        <f>=(C23/L23)*100</f>
      </c>
      <c r="E23" s="54">
        <v>2.42</v>
      </c>
      <c r="F23" s="58">
        <f>=(E23/M23)*100</f>
      </c>
      <c r="G23" s="54">
        <v>4.74</v>
      </c>
      <c r="H23" s="60">
        <f>=(G23/N23)*100</f>
      </c>
      <c r="I23" s="54">
        <v>4.93</v>
      </c>
      <c r="J23" s="58">
        <f>=(I23/O23)*100</f>
      </c>
      <c r="L23" s="1">
        <v>81.76</v>
      </c>
      <c r="M23" s="1">
        <v>110.24</v>
      </c>
      <c r="N23" s="1">
        <v>297.24</v>
      </c>
      <c r="O23" s="1">
        <v>322.3</v>
      </c>
    </row>
    <row r="24" s="1" customFormat="1">
      <c r="A24" s="54">
        <v>18</v>
      </c>
      <c r="B24" s="56" t="s">
        <v>30</v>
      </c>
      <c r="C24" s="54">
        <v>23.98</v>
      </c>
      <c r="D24" s="58">
        <f>=(C24/L24)*100</f>
      </c>
      <c r="E24" s="54">
        <v>36.75</v>
      </c>
      <c r="F24" s="58">
        <f>=(E24/M24)*100</f>
      </c>
      <c r="G24" s="54">
        <v>60.47</v>
      </c>
      <c r="H24" s="60">
        <f>=(G24/N24)*100</f>
      </c>
      <c r="I24" s="54">
        <v>97.49</v>
      </c>
      <c r="J24" s="58">
        <f>=(I24/O24)*100</f>
      </c>
      <c r="L24" s="1">
        <v>6265.3</v>
      </c>
      <c r="M24" s="1">
        <v>8095.41</v>
      </c>
      <c r="N24" s="1">
        <v>12516.38</v>
      </c>
      <c r="O24" s="1">
        <v>13970.27</v>
      </c>
    </row>
    <row r="25" s="1" customFormat="1">
      <c r="A25" s="54">
        <v>19</v>
      </c>
      <c r="B25" s="56" t="s">
        <v>31</v>
      </c>
      <c r="C25" s="54">
        <v>107.98</v>
      </c>
      <c r="D25" s="58">
        <f>=(C25/L25)*100</f>
      </c>
      <c r="E25" s="54">
        <v>138.37</v>
      </c>
      <c r="F25" s="58">
        <f>=(E25/M25)*100</f>
      </c>
      <c r="G25" s="54">
        <v>143.03</v>
      </c>
      <c r="H25" s="60">
        <f>=(G25/N25)*100</f>
      </c>
      <c r="I25" s="54">
        <v>132.78</v>
      </c>
      <c r="J25" s="58">
        <f>=(I25/O25)*100</f>
      </c>
      <c r="L25" s="1">
        <v>3721.5</v>
      </c>
      <c r="M25" s="1">
        <v>5692.45</v>
      </c>
      <c r="N25" s="1">
        <v>5661.16</v>
      </c>
      <c r="O25" s="1">
        <v>5763.04</v>
      </c>
    </row>
    <row r="26" s="1" customFormat="1">
      <c r="A26" s="54">
        <v>20</v>
      </c>
      <c r="B26" s="56" t="s">
        <v>32</v>
      </c>
      <c r="C26" s="54">
        <v>51.02</v>
      </c>
      <c r="D26" s="58">
        <f>=(C26/L26)*100</f>
      </c>
      <c r="E26" s="54">
        <v>10.09</v>
      </c>
      <c r="F26" s="58">
        <f>=(E26/M26)*100</f>
      </c>
      <c r="G26" s="54">
        <v>21.68</v>
      </c>
      <c r="H26" s="60">
        <f>=(G26/N26)*100</f>
      </c>
      <c r="I26" s="54">
        <v>56.36</v>
      </c>
      <c r="J26" s="58">
        <f>=(I26/O26)*100</f>
      </c>
      <c r="L26" s="1">
        <v>998.75</v>
      </c>
      <c r="M26" s="1">
        <v>3448.42</v>
      </c>
      <c r="N26" s="1">
        <v>3115.92</v>
      </c>
      <c r="O26" s="1">
        <v>2699.01</v>
      </c>
    </row>
    <row r="27" s="1" customFormat="1">
      <c r="A27" s="54">
        <v>21</v>
      </c>
      <c r="B27" s="56" t="s">
        <v>33</v>
      </c>
      <c r="C27" s="54">
        <v>9.77</v>
      </c>
      <c r="D27" s="58">
        <f>=(C27/L27)*100</f>
      </c>
      <c r="E27" s="54">
        <v>10.72</v>
      </c>
      <c r="F27" s="58">
        <f>=(E27/M27)*100</f>
      </c>
      <c r="G27" s="54">
        <v>13.28</v>
      </c>
      <c r="H27" s="60">
        <f>=(G27/N27)*100</f>
      </c>
      <c r="I27" s="54">
        <v>17.65</v>
      </c>
      <c r="J27" s="58">
        <f>=(I27/O27)*100</f>
      </c>
      <c r="L27" s="1">
        <v>640.48</v>
      </c>
      <c r="M27" s="1">
        <v>1031.13</v>
      </c>
      <c r="N27" s="1">
        <v>1250.9</v>
      </c>
      <c r="O27" s="1">
        <v>1372.67</v>
      </c>
    </row>
    <row r="28" s="1" customFormat="1">
      <c r="A28" s="54">
        <v>22</v>
      </c>
      <c r="B28" s="56" t="s">
        <v>34</v>
      </c>
      <c r="C28" s="54">
        <v>0</v>
      </c>
      <c r="D28" s="58">
        <f>=(C28/L28)*100</f>
      </c>
      <c r="E28" s="54">
        <v>35.91</v>
      </c>
      <c r="F28" s="58">
        <f>=(E28/M28)*100</f>
      </c>
      <c r="G28" s="54">
        <v>28.99</v>
      </c>
      <c r="H28" s="60">
        <f>=(G28/N28)*100</f>
      </c>
      <c r="I28" s="54">
        <v>84.73</v>
      </c>
      <c r="J28" s="58">
        <f>=(I28/O28)*100</f>
      </c>
      <c r="L28" s="1">
        <v>927.35</v>
      </c>
      <c r="M28" s="1">
        <v>3065.9</v>
      </c>
      <c r="N28" s="1">
        <v>3535.99</v>
      </c>
      <c r="O28" s="1">
        <v>3690.3</v>
      </c>
    </row>
    <row r="29" s="1" customFormat="1">
      <c r="A29" s="54">
        <v>23</v>
      </c>
      <c r="B29" s="56" t="s">
        <v>35</v>
      </c>
      <c r="C29" s="54">
        <v>0.07</v>
      </c>
      <c r="D29" s="58">
        <f>=(C29/L29)*100</f>
      </c>
      <c r="E29" s="54">
        <v>15.43</v>
      </c>
      <c r="F29" s="58">
        <f>=(E29/M29)*100</f>
      </c>
      <c r="G29" s="54">
        <v>2.5</v>
      </c>
      <c r="H29" s="60">
        <f>=(G29/N29)*100</f>
      </c>
      <c r="I29" s="54">
        <v>2.46</v>
      </c>
      <c r="J29" s="58">
        <f>=(I29/O29)*100</f>
      </c>
      <c r="L29" s="1">
        <v>28.77</v>
      </c>
      <c r="M29" s="1">
        <v>15.43</v>
      </c>
      <c r="N29" s="1">
        <v>12.11</v>
      </c>
      <c r="O29" s="1">
        <v>14.16</v>
      </c>
    </row>
    <row r="30" s="1" customFormat="1">
      <c r="A30" s="54">
        <v>24</v>
      </c>
      <c r="B30" s="56" t="s">
        <v>36</v>
      </c>
      <c r="C30" s="54">
        <v>0</v>
      </c>
      <c r="D30" s="58">
        <f>=(C30/L30)*100</f>
      </c>
      <c r="E30" s="54">
        <v>5.46</v>
      </c>
      <c r="F30" s="58">
        <f>=(E30/M30)*100</f>
      </c>
      <c r="G30" s="54">
        <v>2.85</v>
      </c>
      <c r="H30" s="60">
        <f>=(G30/N30)*100</f>
      </c>
      <c r="I30" s="54">
        <v>3.81</v>
      </c>
      <c r="J30" s="58">
        <f>=(I30/O30)*100</f>
      </c>
      <c r="L30" s="1">
        <v>140.21</v>
      </c>
      <c r="M30" s="1">
        <v>191.05</v>
      </c>
      <c r="N30" s="1">
        <v>163.12</v>
      </c>
      <c r="O30" s="1">
        <v>158.92</v>
      </c>
    </row>
    <row r="31" s="1" customFormat="1">
      <c r="A31" s="54">
        <v>25</v>
      </c>
      <c r="B31" s="56" t="s">
        <v>37</v>
      </c>
      <c r="C31" s="54">
        <v>1.25</v>
      </c>
      <c r="D31" s="58">
        <f>=(C31/L31)*100</f>
      </c>
      <c r="E31" s="54">
        <v>0.94</v>
      </c>
      <c r="F31" s="58">
        <f>=(E31/M31)*100</f>
      </c>
      <c r="G31" s="54">
        <v>0.45</v>
      </c>
      <c r="H31" s="60">
        <f>=(G31/N31)*100</f>
      </c>
      <c r="I31" s="54">
        <v>0.37</v>
      </c>
      <c r="J31" s="58">
        <f>=(I31/O31)*100</f>
      </c>
      <c r="L31" s="1">
        <v>8</v>
      </c>
      <c r="M31" s="1">
        <v>6.2</v>
      </c>
      <c r="N31" s="1">
        <v>6.26</v>
      </c>
      <c r="O31" s="1">
        <v>7.47</v>
      </c>
    </row>
    <row r="32" s="1" customFormat="1">
      <c r="A32" s="54">
        <v>26</v>
      </c>
      <c r="B32" s="56" t="s">
        <v>38</v>
      </c>
      <c r="C32" s="54">
        <v>35.72</v>
      </c>
      <c r="D32" s="58">
        <f>=(C32/L32)*100</f>
      </c>
      <c r="E32" s="54">
        <v>77.51</v>
      </c>
      <c r="F32" s="58">
        <f>=(E32/M32)*100</f>
      </c>
      <c r="G32" s="54">
        <v>136.09</v>
      </c>
      <c r="H32" s="60">
        <f>=(G32/N32)*100</f>
      </c>
      <c r="I32" s="54">
        <v>38.15</v>
      </c>
      <c r="J32" s="58">
        <f>=(I32/O32)*100</f>
      </c>
      <c r="L32" s="1">
        <v>978.25</v>
      </c>
      <c r="M32" s="1">
        <v>1234.02</v>
      </c>
      <c r="N32" s="1">
        <v>1847.02</v>
      </c>
      <c r="O32" s="1">
        <v>2095.5</v>
      </c>
    </row>
    <row r="33" s="1" customFormat="1">
      <c r="A33" s="54">
        <v>27</v>
      </c>
      <c r="B33" s="56" t="s">
        <v>39</v>
      </c>
      <c r="C33" s="54">
        <v>1.08</v>
      </c>
      <c r="D33" s="58">
        <f>=(C33/L33)*100</f>
      </c>
      <c r="E33" s="54">
        <v>1.11</v>
      </c>
      <c r="F33" s="58">
        <f>=(E33/M33)*100</f>
      </c>
      <c r="G33" s="54">
        <v>1.04</v>
      </c>
      <c r="H33" s="60">
        <f>=(G33/N33)*100</f>
      </c>
      <c r="I33" s="54">
        <v>0.51</v>
      </c>
      <c r="J33" s="58">
        <f>=(I33/O33)*100</f>
      </c>
      <c r="L33" s="1">
        <v>4.9</v>
      </c>
      <c r="M33" s="1">
        <v>3.52</v>
      </c>
      <c r="N33" s="1">
        <v>3.2</v>
      </c>
      <c r="O33" s="1">
        <v>53.1</v>
      </c>
    </row>
    <row r="34" s="1" customFormat="1">
      <c r="A34" s="54">
        <v>28</v>
      </c>
      <c r="B34" s="56" t="s">
        <v>40</v>
      </c>
      <c r="C34" s="54">
        <v>0.11</v>
      </c>
      <c r="D34" s="58">
        <f>=(C34/L34)*100</f>
      </c>
      <c r="E34" s="54">
        <v>0.87</v>
      </c>
      <c r="F34" s="58">
        <f>=(E34/M34)*100</f>
      </c>
      <c r="G34" s="54">
        <v>0.7</v>
      </c>
      <c r="H34" s="60">
        <f>=(G34/N34)*100</f>
      </c>
      <c r="I34" s="54">
        <v>2.59</v>
      </c>
      <c r="J34" s="58">
        <f>=(I34/O34)*100</f>
      </c>
      <c r="L34" s="1">
        <v>40.12</v>
      </c>
      <c r="M34" s="1">
        <v>50.54</v>
      </c>
      <c r="N34" s="1">
        <v>64.76</v>
      </c>
      <c r="O34" s="1">
        <v>82.08</v>
      </c>
    </row>
    <row r="35" s="1" customFormat="1">
      <c r="A35" s="54">
        <v>29</v>
      </c>
      <c r="B35" s="56" t="s">
        <v>41</v>
      </c>
      <c r="C35" s="54">
        <v>0</v>
      </c>
      <c r="D35" s="58">
        <f>=(C35/L35)*100</f>
      </c>
      <c r="E35" s="54">
        <v>0.47</v>
      </c>
      <c r="F35" s="58">
        <f>=(E35/M35)*100</f>
      </c>
      <c r="G35" s="54">
        <v>0.82</v>
      </c>
      <c r="H35" s="60">
        <f>=(G35/N35)*100</f>
      </c>
      <c r="I35" s="54">
        <v>0.9</v>
      </c>
      <c r="J35" s="58">
        <f>=(I35/O35)*100</f>
      </c>
      <c r="L35" s="1">
        <v>15.92</v>
      </c>
      <c r="M35" s="1">
        <v>19.01</v>
      </c>
      <c r="N35" s="1">
        <v>31.67</v>
      </c>
      <c r="O35" s="1">
        <v>31.51</v>
      </c>
    </row>
    <row r="36" s="1" customFormat="1">
      <c r="A36" s="54">
        <v>30</v>
      </c>
      <c r="B36" s="56" t="s">
        <v>42</v>
      </c>
      <c r="C36" s="54">
        <v>0</v>
      </c>
      <c r="D36" s="58">
        <f>=(C36/L36)*100</f>
      </c>
      <c r="E36" s="54">
        <v>0.01</v>
      </c>
      <c r="F36" s="58">
        <f>=(E36/M36)*100</f>
      </c>
      <c r="G36" s="54">
        <v>0.01</v>
      </c>
      <c r="H36" s="60">
        <f>=(G36/N36)*100</f>
      </c>
      <c r="I36" s="54">
        <v>0.07</v>
      </c>
      <c r="J36" s="58">
        <f>=(I36/O36)*100</f>
      </c>
      <c r="L36" s="1">
        <v>3.51</v>
      </c>
      <c r="M36" s="1">
        <v>3.48</v>
      </c>
      <c r="N36" s="1">
        <v>2.91</v>
      </c>
      <c r="O36" s="1">
        <v>3.04</v>
      </c>
    </row>
    <row r="37" s="1" customFormat="1">
      <c r="A37" s="54">
        <v>31</v>
      </c>
      <c r="B37" s="56" t="s">
        <v>43</v>
      </c>
      <c r="C37" s="54">
        <v>4</v>
      </c>
      <c r="D37" s="58">
        <f>=(C37/L37)*100</f>
      </c>
      <c r="E37" s="54">
        <v>8.05</v>
      </c>
      <c r="F37" s="58">
        <f>=(E37/M37)*100</f>
      </c>
      <c r="G37" s="54">
        <v>8.88</v>
      </c>
      <c r="H37" s="60">
        <f>=(G37/N37)*100</f>
      </c>
      <c r="I37" s="54">
        <v>12.47</v>
      </c>
      <c r="J37" s="58">
        <f>=(I37/O37)*100</f>
      </c>
      <c r="L37" s="1">
        <v>599</v>
      </c>
      <c r="M37" s="1">
        <v>763.46</v>
      </c>
      <c r="N37" s="1">
        <v>977.28</v>
      </c>
      <c r="O37" s="1">
        <v>988.18</v>
      </c>
    </row>
    <row r="38" s="4" customFormat="1">
      <c r="A38" s="55" t="s">
        <v>44</v>
      </c>
      <c r="B38" s="57"/>
      <c r="C38" s="57">
        <f>SUM(C19:C37)</f>
      </c>
      <c r="D38" s="59">
        <f>=(C38/L38)*100</f>
      </c>
      <c r="E38" s="57">
        <f>SUM(E19:E37)</f>
      </c>
      <c r="F38" s="59">
        <f>=(E38/M38)*100</f>
      </c>
      <c r="G38" s="57">
        <f>SUM(G19:G37)</f>
      </c>
      <c r="H38" s="59">
        <f>=(G38/N38)*100</f>
      </c>
      <c r="I38" s="57">
        <f>SUM(I19:I37)</f>
      </c>
      <c r="J38" s="59">
        <f>=(i38/O38)*100</f>
      </c>
      <c r="L38" s="13">
        <f>SUM(L19:L37)</f>
      </c>
      <c r="M38" s="13">
        <f>SUM(M19:M37)</f>
      </c>
      <c r="N38" s="13">
        <f>SUM(N19:N37)</f>
      </c>
      <c r="O38" s="13">
        <f>SUM(O19:O37)</f>
      </c>
    </row>
    <row r="39" s="1" customFormat="1">
      <c r="A39" s="54">
        <v>32</v>
      </c>
      <c r="B39" s="56" t="s">
        <v>45</v>
      </c>
      <c r="C39" s="54">
        <v>0</v>
      </c>
      <c r="D39" s="58">
        <f>=(C39/L39)*100</f>
      </c>
      <c r="E39" s="54">
        <v>87.09</v>
      </c>
      <c r="F39" s="58">
        <f>=(E39/M39)*100</f>
      </c>
      <c r="G39" s="54">
        <v>91.05</v>
      </c>
      <c r="H39" s="60">
        <f>=(G39/N39)*100</f>
      </c>
      <c r="I39" s="54">
        <v>104.41</v>
      </c>
      <c r="J39" s="58">
        <f>=(I39/O39)*100</f>
      </c>
      <c r="L39" s="1">
        <v>155.17</v>
      </c>
      <c r="M39" s="1">
        <v>303.25</v>
      </c>
      <c r="N39" s="1">
        <v>312.97</v>
      </c>
      <c r="O39" s="1">
        <v>637.4</v>
      </c>
    </row>
    <row r="40" s="4" customFormat="1">
      <c r="A40" s="55" t="s">
        <v>46</v>
      </c>
      <c r="B40" s="57"/>
      <c r="C40" s="57">
        <f>SUM(C39:C39)</f>
      </c>
      <c r="D40" s="59">
        <f>=(C40/L40)*100</f>
      </c>
      <c r="E40" s="57">
        <f>SUM(E39:E39)</f>
      </c>
      <c r="F40" s="59">
        <f>=(E40/M40)*100</f>
      </c>
      <c r="G40" s="57">
        <f>SUM(G39:G39)</f>
      </c>
      <c r="H40" s="59">
        <f>=(G40/N40)*100</f>
      </c>
      <c r="I40" s="57">
        <f>SUM(I39:I39)</f>
      </c>
      <c r="J40" s="59">
        <f>=(i40/O40)*100</f>
      </c>
      <c r="L40" s="13">
        <f>SUM(L39)</f>
      </c>
      <c r="M40" s="13">
        <f>SUM(M39)</f>
      </c>
      <c r="N40" s="13">
        <f>SUM(N39)</f>
      </c>
      <c r="O40" s="13">
        <f>SUM(O39)</f>
      </c>
    </row>
    <row r="41" s="1" customFormat="1">
      <c r="A41" s="54">
        <v>33</v>
      </c>
      <c r="B41" s="56" t="s">
        <v>47</v>
      </c>
      <c r="C41" s="54">
        <v>26.63</v>
      </c>
      <c r="D41" s="58">
        <f>=(C41/L41)*100</f>
      </c>
      <c r="E41" s="54">
        <v>38.55</v>
      </c>
      <c r="F41" s="58">
        <f>=(E41/M41)*100</f>
      </c>
      <c r="G41" s="54">
        <v>34.58</v>
      </c>
      <c r="H41" s="60">
        <f>=(G41/N41)*100</f>
      </c>
      <c r="I41" s="54">
        <v>44.72</v>
      </c>
      <c r="J41" s="58">
        <f>=(I41/O41)*100</f>
      </c>
      <c r="L41" s="1">
        <v>2334</v>
      </c>
      <c r="M41" s="1">
        <v>2543.16</v>
      </c>
      <c r="N41" s="1">
        <v>3218.45</v>
      </c>
      <c r="O41" s="1">
        <v>3711.88</v>
      </c>
    </row>
    <row r="42" s="4" customFormat="1">
      <c r="A42" s="55" t="s">
        <v>48</v>
      </c>
      <c r="B42" s="57"/>
      <c r="C42" s="57">
        <f>SUM(C41:C41)</f>
      </c>
      <c r="D42" s="59">
        <f>=(C42/L42)*100</f>
      </c>
      <c r="E42" s="57">
        <f>SUM(E41:E41)</f>
      </c>
      <c r="F42" s="59">
        <f>=(E42/M42)*100</f>
      </c>
      <c r="G42" s="57">
        <f>SUM(G41:G41)</f>
      </c>
      <c r="H42" s="59">
        <f>=(G42/N42)*100</f>
      </c>
      <c r="I42" s="57">
        <f>SUM(I41:I41)</f>
      </c>
      <c r="J42" s="59">
        <f>=(i42/O42)*100</f>
      </c>
      <c r="L42" s="13">
        <f>SUM(L41)</f>
      </c>
      <c r="M42" s="13">
        <f>SUM(M41)</f>
      </c>
      <c r="N42" s="13">
        <f>SUM(N41)</f>
      </c>
      <c r="O42" s="13">
        <f>SUM(O41)</f>
      </c>
    </row>
    <row r="43" s="1" customFormat="1">
      <c r="A43" s="54">
        <v>34</v>
      </c>
      <c r="B43" s="56" t="s">
        <v>49</v>
      </c>
      <c r="C43" s="54">
        <v>1.75</v>
      </c>
      <c r="D43" s="58">
        <f>=(C43/L43)*100</f>
      </c>
      <c r="E43" s="54">
        <v>11.47</v>
      </c>
      <c r="F43" s="58">
        <f>=(E43/M43)*100</f>
      </c>
      <c r="G43" s="54">
        <v>14.44</v>
      </c>
      <c r="H43" s="60">
        <f>=(G43/N43)*100</f>
      </c>
      <c r="I43" s="54">
        <v>24.88</v>
      </c>
      <c r="J43" s="58">
        <f>=(I43/O43)*100</f>
      </c>
      <c r="L43" s="1">
        <v>243.14</v>
      </c>
      <c r="M43" s="1">
        <v>619.67</v>
      </c>
      <c r="N43" s="1">
        <v>545.21</v>
      </c>
      <c r="O43" s="1">
        <v>821.76</v>
      </c>
    </row>
    <row r="44" s="1" customFormat="1">
      <c r="A44" s="54">
        <v>35</v>
      </c>
      <c r="B44" s="56" t="s">
        <v>50</v>
      </c>
      <c r="C44" s="54">
        <v>13.87</v>
      </c>
      <c r="D44" s="58">
        <f>=(C44/L44)*100</f>
      </c>
      <c r="E44" s="54">
        <v>15.08</v>
      </c>
      <c r="F44" s="58">
        <f>=(E44/M44)*100</f>
      </c>
      <c r="G44" s="54">
        <v>10.81</v>
      </c>
      <c r="H44" s="60">
        <f>=(G44/N44)*100</f>
      </c>
      <c r="I44" s="54">
        <v>10.29</v>
      </c>
      <c r="J44" s="58">
        <f>=(I44/O44)*100</f>
      </c>
      <c r="L44" s="1">
        <v>64.85</v>
      </c>
      <c r="M44" s="1">
        <v>84.12</v>
      </c>
      <c r="N44" s="1">
        <v>103.36</v>
      </c>
      <c r="O44" s="1">
        <v>166.39</v>
      </c>
    </row>
    <row r="45" s="1" customFormat="1">
      <c r="A45" s="54">
        <v>36</v>
      </c>
      <c r="B45" s="56" t="s">
        <v>51</v>
      </c>
      <c r="C45" s="54">
        <v>0.02</v>
      </c>
      <c r="D45" s="58">
        <f>=(C45/L45)*100</f>
      </c>
      <c r="E45" s="54">
        <v>0.23</v>
      </c>
      <c r="F45" s="58">
        <f>=(E45/M45)*100</f>
      </c>
      <c r="G45" s="54">
        <v>0.16</v>
      </c>
      <c r="H45" s="60">
        <f>=(G45/N45)*100</f>
      </c>
      <c r="I45" s="54">
        <v>0.18</v>
      </c>
      <c r="J45" s="58">
        <f>=(I45/O45)*100</f>
      </c>
      <c r="L45" s="1">
        <v>22.66</v>
      </c>
      <c r="M45" s="1">
        <v>17.25</v>
      </c>
      <c r="N45" s="1">
        <v>24.92</v>
      </c>
      <c r="O45" s="1">
        <v>19.86</v>
      </c>
    </row>
    <row r="46" s="1" customFormat="1">
      <c r="A46" s="54">
        <v>37</v>
      </c>
      <c r="B46" s="56" t="s">
        <v>52</v>
      </c>
      <c r="C46" s="54">
        <v>0.76</v>
      </c>
      <c r="D46" s="58">
        <f>=(C46/L46)*100</f>
      </c>
      <c r="E46" s="54">
        <v>1.77</v>
      </c>
      <c r="F46" s="58">
        <f>=(E46/M46)*100</f>
      </c>
      <c r="G46" s="54">
        <v>1.19</v>
      </c>
      <c r="H46" s="60">
        <f>=(G46/N46)*100</f>
      </c>
      <c r="I46" s="54">
        <v>2.2</v>
      </c>
      <c r="J46" s="58">
        <f>=(I46/O46)*100</f>
      </c>
      <c r="L46" s="1">
        <v>36.56</v>
      </c>
      <c r="M46" s="1">
        <v>29.83</v>
      </c>
      <c r="N46" s="1">
        <v>61.24</v>
      </c>
      <c r="O46" s="1">
        <v>75.85</v>
      </c>
    </row>
    <row r="47" s="1" customFormat="1">
      <c r="A47" s="54">
        <v>38</v>
      </c>
      <c r="B47" s="56" t="s">
        <v>53</v>
      </c>
      <c r="C47" s="54">
        <v>1.23</v>
      </c>
      <c r="D47" s="58">
        <f>=(C47/L47)*100</f>
      </c>
      <c r="E47" s="54">
        <v>0.1</v>
      </c>
      <c r="F47" s="58">
        <f>=(E47/M47)*100</f>
      </c>
      <c r="G47" s="54">
        <v>0.65</v>
      </c>
      <c r="H47" s="60">
        <f>=(G47/N47)*100</f>
      </c>
      <c r="I47" s="54">
        <v>0.71</v>
      </c>
      <c r="J47" s="58">
        <f>=(I47/O47)*100</f>
      </c>
      <c r="L47" s="1">
        <v>2.55</v>
      </c>
      <c r="M47" s="1">
        <v>4.52</v>
      </c>
      <c r="N47" s="1">
        <v>56.66</v>
      </c>
      <c r="O47" s="1">
        <v>88.7</v>
      </c>
    </row>
    <row r="48" s="1" customFormat="1">
      <c r="A48" s="54">
        <v>39</v>
      </c>
      <c r="B48" s="56" t="s">
        <v>54</v>
      </c>
      <c r="C48" s="54">
        <v>0.06</v>
      </c>
      <c r="D48" s="58">
        <f>=(C48/L48)*100</f>
      </c>
      <c r="E48" s="54">
        <v>0.05</v>
      </c>
      <c r="F48" s="58">
        <f>=(E48/M48)*100</f>
      </c>
      <c r="G48" s="54">
        <v>0.02</v>
      </c>
      <c r="H48" s="60">
        <f>=(G48/N48)*100</f>
      </c>
      <c r="I48" s="54">
        <v>0.09</v>
      </c>
      <c r="J48" s="58">
        <f>=(I48/O48)*100</f>
      </c>
      <c r="L48" s="1">
        <v>25.13</v>
      </c>
      <c r="M48" s="1">
        <v>25.04</v>
      </c>
      <c r="N48" s="1">
        <v>20.71</v>
      </c>
      <c r="O48" s="1">
        <v>18.03</v>
      </c>
    </row>
    <row r="49" s="1" customFormat="1">
      <c r="A49" s="54">
        <v>40</v>
      </c>
      <c r="B49" s="56" t="s">
        <v>55</v>
      </c>
      <c r="C49" s="54">
        <v>0.37</v>
      </c>
      <c r="D49" s="58">
        <f>=(C49/L49)*100</f>
      </c>
      <c r="E49" s="54">
        <v>0.28</v>
      </c>
      <c r="F49" s="58">
        <f>=(E49/M49)*100</f>
      </c>
      <c r="G49" s="54">
        <v>0</v>
      </c>
      <c r="H49" s="60">
        <f>=(G49/N49)*100</f>
      </c>
      <c r="I49" s="54">
        <v>0.12</v>
      </c>
      <c r="J49" s="58">
        <f>=(I49/O49)*100</f>
      </c>
      <c r="L49" s="1">
        <v>16.18</v>
      </c>
      <c r="M49" s="1">
        <v>11.31</v>
      </c>
      <c r="N49" s="1">
        <v>0.01</v>
      </c>
      <c r="O49" s="1">
        <v>11.73</v>
      </c>
    </row>
    <row r="50" s="4" customFormat="1">
      <c r="A50" s="55" t="s">
        <v>56</v>
      </c>
      <c r="B50" s="57"/>
      <c r="C50" s="57">
        <f>SUM(C43:C49)</f>
      </c>
      <c r="D50" s="59">
        <f>=(C50/L50)*100</f>
      </c>
      <c r="E50" s="57">
        <f>SUM(E43:E49)</f>
      </c>
      <c r="F50" s="59">
        <f>=(E50/M50)*100</f>
      </c>
      <c r="G50" s="57">
        <f>SUM(G43:G49)</f>
      </c>
      <c r="H50" s="59">
        <f>=(G50/N50)*100</f>
      </c>
      <c r="I50" s="57">
        <f>SUM(I43:I49)</f>
      </c>
      <c r="J50" s="59">
        <f>=(i50/O50)*100</f>
      </c>
    </row>
    <row r="51" s="1" customFormat="1">
      <c r="A51" s="54">
        <v>41</v>
      </c>
      <c r="B51" s="56" t="s">
        <v>57</v>
      </c>
      <c r="C51" s="54">
        <v>0</v>
      </c>
      <c r="D51" s="58">
        <f>=(C51/L51)*100</f>
      </c>
      <c r="E51" s="54">
        <v>0</v>
      </c>
      <c r="F51" s="58">
        <f>=(E51/M51)*100</f>
      </c>
      <c r="G51" s="54">
        <v>0</v>
      </c>
      <c r="H51" s="60">
        <f>=(G51/N51)*100</f>
      </c>
      <c r="I51" s="54">
        <v>0</v>
      </c>
      <c r="J51" s="58">
        <f>=(I51/O51)*100</f>
      </c>
      <c r="L51" s="5">
        <v>0</v>
      </c>
      <c r="M51" s="5">
        <v>0</v>
      </c>
      <c r="N51" s="5">
        <v>0</v>
      </c>
      <c r="O51" s="5">
        <v>0</v>
      </c>
    </row>
    <row r="52" s="1" customFormat="1">
      <c r="A52" s="54">
        <v>42</v>
      </c>
      <c r="B52" s="56" t="s">
        <v>58</v>
      </c>
      <c r="C52" s="54">
        <v>0</v>
      </c>
      <c r="D52" s="58">
        <f>=(C52/L52)*100</f>
      </c>
      <c r="E52" s="54">
        <v>0</v>
      </c>
      <c r="F52" s="58">
        <f>=(E52/M52)*100</f>
      </c>
      <c r="G52" s="54">
        <v>0</v>
      </c>
      <c r="H52" s="60">
        <f>=(G52/N52)*100</f>
      </c>
      <c r="I52" s="54">
        <v>0</v>
      </c>
      <c r="J52" s="58">
        <f>=(I52/O52)*100</f>
      </c>
      <c r="L52" s="1">
        <v>0</v>
      </c>
      <c r="M52" s="5">
        <v>0</v>
      </c>
      <c r="N52" s="5">
        <v>0</v>
      </c>
      <c r="O52" s="5">
        <v>0</v>
      </c>
    </row>
    <row r="53" s="1" customFormat="1">
      <c r="A53" s="54">
        <v>43</v>
      </c>
      <c r="B53" s="56" t="s">
        <v>59</v>
      </c>
      <c r="C53" s="54">
        <v>0</v>
      </c>
      <c r="D53" s="58">
        <f>=(C53/L53)*100</f>
      </c>
      <c r="E53" s="54">
        <v>0</v>
      </c>
      <c r="F53" s="58">
        <f>=(E53/M53)*100</f>
      </c>
      <c r="G53" s="54">
        <v>0</v>
      </c>
      <c r="H53" s="60">
        <f>=(G53/N53)*100</f>
      </c>
      <c r="I53" s="54">
        <v>0</v>
      </c>
      <c r="J53" s="58">
        <f>=(I53/O53)*100</f>
      </c>
      <c r="L53" s="1">
        <v>0</v>
      </c>
      <c r="M53" s="1">
        <v>0</v>
      </c>
      <c r="N53" s="1">
        <v>0</v>
      </c>
      <c r="O53" s="1">
        <v>0</v>
      </c>
    </row>
    <row r="54" s="1" customFormat="1">
      <c r="A54" s="54">
        <v>44</v>
      </c>
      <c r="B54" s="56" t="s">
        <v>60</v>
      </c>
      <c r="C54" s="54">
        <v>0</v>
      </c>
      <c r="D54" s="58">
        <f>=(C54/L54)*100</f>
      </c>
      <c r="E54" s="54">
        <v>0</v>
      </c>
      <c r="F54" s="58">
        <f>=(E54/M54)*100</f>
      </c>
      <c r="G54" s="54">
        <v>0</v>
      </c>
      <c r="H54" s="60">
        <f>=(G54/N54)*100</f>
      </c>
      <c r="I54" s="54">
        <v>0</v>
      </c>
      <c r="J54" s="58">
        <f>=(I54/O54)*100</f>
      </c>
      <c r="L54" s="1">
        <v>0</v>
      </c>
      <c r="M54" s="1">
        <v>0</v>
      </c>
      <c r="N54" s="1">
        <v>0</v>
      </c>
      <c r="O54" s="1">
        <v>0</v>
      </c>
    </row>
    <row r="55" s="1" customFormat="1">
      <c r="A55" s="54">
        <v>45</v>
      </c>
      <c r="B55" s="56" t="s">
        <v>61</v>
      </c>
      <c r="C55" s="54">
        <v>0</v>
      </c>
      <c r="D55" s="58">
        <f>=(C55/L55)*100</f>
      </c>
      <c r="E55" s="54">
        <v>0</v>
      </c>
      <c r="F55" s="58">
        <f>=(E55/M55)*100</f>
      </c>
      <c r="G55" s="54">
        <v>0</v>
      </c>
      <c r="H55" s="60">
        <f>=(G55/N55)*100</f>
      </c>
      <c r="I55" s="54">
        <v>0</v>
      </c>
      <c r="J55" s="58">
        <f>=(I55/O55)*100</f>
      </c>
      <c r="L55" s="1">
        <v>0</v>
      </c>
      <c r="M55" s="1">
        <v>0</v>
      </c>
      <c r="N55" s="1">
        <v>0</v>
      </c>
      <c r="O55" s="1">
        <v>0</v>
      </c>
    </row>
    <row r="56" s="1" customFormat="1">
      <c r="A56" s="54">
        <v>46</v>
      </c>
      <c r="B56" s="56" t="s">
        <v>62</v>
      </c>
      <c r="C56" s="54">
        <v>0</v>
      </c>
      <c r="D56" s="58">
        <f>=(C56/L56)*100</f>
      </c>
      <c r="E56" s="54">
        <v>0</v>
      </c>
      <c r="F56" s="58">
        <f>=(E56/M56)*100</f>
      </c>
      <c r="G56" s="54">
        <v>0</v>
      </c>
      <c r="H56" s="60">
        <f>=(G56/N56)*100</f>
      </c>
      <c r="I56" s="54">
        <v>0</v>
      </c>
      <c r="J56" s="58">
        <f>=(I56/O56)*100</f>
      </c>
      <c r="L56" s="1">
        <v>0</v>
      </c>
      <c r="M56" s="1">
        <v>0</v>
      </c>
      <c r="N56" s="1">
        <v>0</v>
      </c>
      <c r="O56" s="1">
        <v>0</v>
      </c>
    </row>
    <row r="57" s="4" customFormat="1">
      <c r="A57" s="55" t="s">
        <v>63</v>
      </c>
      <c r="B57" s="57"/>
      <c r="C57" s="57">
        <f>SUM(C51:C56)</f>
      </c>
      <c r="D57" s="59">
        <f>=(C57/L57)*100</f>
      </c>
      <c r="E57" s="57">
        <f>SUM(E51:E56)</f>
      </c>
      <c r="F57" s="59">
        <f>=(E57/M57)*100</f>
      </c>
      <c r="G57" s="57">
        <f>SUM(G51:G56)</f>
      </c>
      <c r="H57" s="59">
        <f>=(G57/N57)*100</f>
      </c>
      <c r="I57" s="57">
        <f>SUM(I51:I56)</f>
      </c>
      <c r="J57" s="59">
        <f>=(i57/O57)*100</f>
      </c>
    </row>
    <row r="58" s="4" customFormat="1">
      <c r="A58" s="55" t="s">
        <v>64</v>
      </c>
      <c r="B58" s="57"/>
      <c r="C58" s="57">
        <f>SUM(C18+C38+C40+C42+C50+C57)</f>
      </c>
      <c r="D58" s="59">
        <f>=(C58/L58)*100</f>
      </c>
      <c r="E58" s="57">
        <f>SUM(E18+E38+E40+E42+E50+E57)</f>
      </c>
      <c r="F58" s="59">
        <f>=(E58/M58)*100</f>
      </c>
      <c r="G58" s="57">
        <f>SUM(G18+G38+G40+G42+G50+G57)</f>
      </c>
      <c r="H58" s="59">
        <f>=(G58/N58)*100</f>
      </c>
      <c r="I58" s="57">
        <f>SUM(I18+I38+I40+I42+I50+I57)</f>
      </c>
      <c r="J58" s="59">
        <f>=(i58/O58)*100</f>
      </c>
      <c r="L58" s="13">
        <f>SUM(L52:L57)</f>
      </c>
      <c r="M58" s="13">
        <f>SUM(M52:M57)</f>
      </c>
      <c r="N58" s="13">
        <f>SUM(N52:N57)</f>
      </c>
      <c r="O58" s="13">
        <f>SUM(O52:O57)</f>
      </c>
    </row>
    <row r="59">
      <c r="L59" s="5">
        <f>SUM(L18+L38+L40+L42+L51+L58)</f>
      </c>
      <c r="M59" s="5">
        <f>SUM(M18+M38+M40+M42+M51+M58)</f>
      </c>
      <c r="N59" s="5">
        <f>SUM(N18+N38+N40+N42+N51+N58)</f>
      </c>
      <c r="O59" s="5">
        <f>SUM(O18+O38+O40+O42+O51+O58)</f>
      </c>
    </row>
  </sheetData>
  <sheetProtection selectLockedCells="1" selectUnlockedCells="1"/>
  <mergeCells>
    <mergeCell ref="K3:K5"/>
    <mergeCell ref="A2:J2"/>
    <mergeCell ref="A3:A4"/>
    <mergeCell ref="B3:B4"/>
    <mergeCell ref="C3:J3"/>
    <mergeCell ref="C4:D4"/>
    <mergeCell ref="E4:F4"/>
    <mergeCell ref="G4:H4"/>
    <mergeCell ref="I4:J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9"/>
  <sheetViews>
    <sheetView zoomScaleSheetLayoutView="90" workbookViewId="0">
      <selection activeCell="E18" sqref="E18"/>
    </sheetView>
  </sheetViews>
  <sheetFormatPr defaultColWidth="9.109375" defaultRowHeight="13.2"/>
  <cols>
    <col min="1" max="1" width="5.6640625" customWidth="1" style="1"/>
    <col min="2" max="2" width="31.5546875" customWidth="1" style="1"/>
    <col min="3" max="3" width="18.5546875" customWidth="1" style="5"/>
    <col min="4" max="4" width="14.88671875" customWidth="1" style="5"/>
    <col min="5" max="5" width="13.33203125" customWidth="1" style="5"/>
    <col min="6" max="6" width="16.6640625" customWidth="1" style="5"/>
    <col min="7" max="7" width="13.33203125" customWidth="1" style="5"/>
    <col min="8" max="8" width="16.6640625" customWidth="1" style="6"/>
    <col min="9" max="9" width="13.33203125" customWidth="1" style="6"/>
    <col min="10" max="10" width="16.6640625" customWidth="1" style="5"/>
    <col min="11" max="11" width="5.33203125" customWidth="1" style="5"/>
    <col min="12" max="12" width="14.88671875" customWidth="1" style="5"/>
    <col min="13" max="13" width="14.109375" customWidth="1" style="1"/>
    <col min="14" max="14" width="12.6640625" customWidth="1" style="1"/>
    <col min="15" max="15" width="13.6640625" customWidth="1" style="1"/>
    <col min="16" max="207" width="9.109375" customWidth="1" style="1"/>
    <col min="208" max="16384" width="9.109375" customWidth="1" style="1"/>
  </cols>
  <sheetData>
    <row r="1" ht="21.75" customHeight="1" s="15" customFormat="1">
      <c r="A1" s="15" t="s">
        <v>84</v>
      </c>
      <c r="C1" s="3" t="s">
        <v>68</v>
      </c>
      <c r="D1" s="3"/>
      <c r="E1" s="3"/>
      <c r="F1" s="3"/>
      <c r="G1" s="3"/>
      <c r="H1" s="3"/>
      <c r="I1" s="3"/>
    </row>
    <row r="2" ht="18" customHeight="1" s="18" customFormat="1">
      <c r="A2" s="53">
        <f>T11C!A2</f>
      </c>
      <c r="B2" s="53"/>
      <c r="C2" s="53"/>
      <c r="D2" s="53"/>
      <c r="E2" s="53"/>
      <c r="F2" s="53"/>
      <c r="G2" s="53"/>
      <c r="H2" s="53"/>
      <c r="I2" s="53"/>
      <c r="J2" s="53"/>
      <c r="K2" s="30" t="s">
        <v>85</v>
      </c>
    </row>
    <row r="3" ht="16.5" customHeight="1" s="9" customFormat="1">
      <c r="A3" s="44" t="s">
        <v>3</v>
      </c>
      <c r="B3" s="40" t="s">
        <v>4</v>
      </c>
      <c r="C3" s="46" t="s">
        <v>86</v>
      </c>
      <c r="D3" s="46"/>
      <c r="E3" s="46"/>
      <c r="F3" s="46"/>
      <c r="G3" s="46"/>
      <c r="H3" s="46"/>
      <c r="I3" s="46"/>
      <c r="J3" s="47"/>
      <c r="K3" s="30"/>
      <c r="L3" s="7"/>
    </row>
    <row r="4" ht="18" customHeight="1" s="10" customFormat="1">
      <c r="A4" s="45"/>
      <c r="B4" s="34"/>
      <c r="C4" s="36">
        <f>T11C!C4</f>
      </c>
      <c r="D4" s="36"/>
      <c r="E4" s="36">
        <f>T11C!E4</f>
      </c>
      <c r="F4" s="36"/>
      <c r="G4" s="36">
        <f>T11C!G4</f>
      </c>
      <c r="H4" s="36"/>
      <c r="I4" s="36" t="s">
        <v>9</v>
      </c>
      <c r="J4" s="43"/>
      <c r="K4" s="30"/>
      <c r="L4" s="22">
        <f>C4</f>
      </c>
      <c r="M4" s="28">
        <f>T11C!E4</f>
      </c>
      <c r="N4" s="28">
        <f>T11C!G4</f>
      </c>
      <c r="O4" s="28">
        <f>T11C!I4</f>
      </c>
    </row>
    <row r="5" ht="62.25" customHeight="1" s="10" customFormat="1">
      <c r="A5" s="19"/>
      <c r="B5" s="20"/>
      <c r="C5" s="21" t="s">
        <v>10</v>
      </c>
      <c r="D5" s="21" t="s">
        <v>87</v>
      </c>
      <c r="E5" s="21" t="s">
        <v>10</v>
      </c>
      <c r="F5" s="21" t="s">
        <v>88</v>
      </c>
      <c r="G5" s="21" t="s">
        <v>10</v>
      </c>
      <c r="H5" s="21" t="s">
        <v>88</v>
      </c>
      <c r="I5" s="21" t="s">
        <v>10</v>
      </c>
      <c r="J5" s="29" t="s">
        <v>88</v>
      </c>
      <c r="K5" s="30"/>
      <c r="L5" s="9"/>
    </row>
    <row r="6" s="1" customFormat="1">
      <c r="A6" s="54">
        <v>1</v>
      </c>
      <c r="B6" s="56" t="s">
        <v>12</v>
      </c>
      <c r="C6" s="54">
        <v>362.82</v>
      </c>
      <c r="D6" s="58">
        <f>=(C6/L6)*100</f>
      </c>
      <c r="E6" s="54">
        <v>478.8</v>
      </c>
      <c r="F6" s="58">
        <f>=(E6/M6)*100</f>
      </c>
      <c r="G6" s="54">
        <v>540.05</v>
      </c>
      <c r="H6" s="60">
        <f>=(G6/N6)*100</f>
      </c>
      <c r="I6" s="54">
        <v>586.42</v>
      </c>
      <c r="J6" s="58">
        <f>=(I6/O6)*100</f>
      </c>
      <c r="L6" s="1">
        <v>10493.72</v>
      </c>
      <c r="M6" s="1">
        <v>13812.64</v>
      </c>
      <c r="N6" s="1">
        <v>14410.21</v>
      </c>
      <c r="O6" s="1">
        <v>15003.84</v>
      </c>
    </row>
    <row r="7" s="1" customFormat="1">
      <c r="A7" s="54">
        <v>2</v>
      </c>
      <c r="B7" s="56" t="s">
        <v>13</v>
      </c>
      <c r="C7" s="54">
        <v>662.53</v>
      </c>
      <c r="D7" s="58">
        <f>=(C7/L7)*100</f>
      </c>
      <c r="E7" s="54">
        <v>636.9</v>
      </c>
      <c r="F7" s="58">
        <f>=(E7/M7)*100</f>
      </c>
      <c r="G7" s="54">
        <v>608.33</v>
      </c>
      <c r="H7" s="60">
        <f>=(G7/N7)*100</f>
      </c>
      <c r="I7" s="54">
        <v>606.89</v>
      </c>
      <c r="J7" s="58">
        <f>=(I7/O7)*100</f>
      </c>
      <c r="L7" s="1">
        <v>5615.76</v>
      </c>
      <c r="M7" s="1">
        <v>5913.66</v>
      </c>
      <c r="N7" s="1">
        <v>6303.09</v>
      </c>
      <c r="O7" s="1">
        <v>6662.59</v>
      </c>
    </row>
    <row r="8" s="1" customFormat="1">
      <c r="A8" s="54">
        <v>3</v>
      </c>
      <c r="B8" s="56" t="s">
        <v>14</v>
      </c>
      <c r="C8" s="54">
        <v>11.84</v>
      </c>
      <c r="D8" s="58">
        <f>=(C8/L8)*100</f>
      </c>
      <c r="E8" s="54">
        <v>39.49</v>
      </c>
      <c r="F8" s="58">
        <f>=(E8/M8)*100</f>
      </c>
      <c r="G8" s="54">
        <v>24.64</v>
      </c>
      <c r="H8" s="60">
        <f>=(G8/N8)*100</f>
      </c>
      <c r="I8" s="54">
        <v>18.69</v>
      </c>
      <c r="J8" s="58">
        <f>=(I8/O8)*100</f>
      </c>
      <c r="L8" s="1">
        <v>1459.06</v>
      </c>
      <c r="M8" s="1">
        <v>1902.41</v>
      </c>
      <c r="N8" s="1">
        <v>2308.08</v>
      </c>
      <c r="O8" s="1">
        <v>2549.78</v>
      </c>
    </row>
    <row r="9" s="1" customFormat="1">
      <c r="A9" s="54">
        <v>4</v>
      </c>
      <c r="B9" s="56" t="s">
        <v>15</v>
      </c>
      <c r="C9" s="54">
        <v>233.86</v>
      </c>
      <c r="D9" s="58">
        <f>=(C9/L9)*100</f>
      </c>
      <c r="E9" s="54">
        <v>210.96</v>
      </c>
      <c r="F9" s="58">
        <f>=(E9/M9)*100</f>
      </c>
      <c r="G9" s="54">
        <v>220.14</v>
      </c>
      <c r="H9" s="60">
        <f>=(G9/N9)*100</f>
      </c>
      <c r="I9" s="54">
        <v>216.32</v>
      </c>
      <c r="J9" s="58">
        <f>=(I9/O9)*100</f>
      </c>
      <c r="L9" s="1">
        <v>5241.7</v>
      </c>
      <c r="M9" s="1">
        <v>5403.09</v>
      </c>
      <c r="N9" s="1">
        <v>5448.86</v>
      </c>
      <c r="O9" s="1">
        <v>5285.6</v>
      </c>
    </row>
    <row r="10" s="1" customFormat="1">
      <c r="A10" s="54">
        <v>5</v>
      </c>
      <c r="B10" s="56" t="s">
        <v>16</v>
      </c>
      <c r="C10" s="54">
        <v>1095.22</v>
      </c>
      <c r="D10" s="58">
        <f>=(C10/L10)*100</f>
      </c>
      <c r="E10" s="54">
        <v>874.26</v>
      </c>
      <c r="F10" s="58">
        <f>=(E10/M10)*100</f>
      </c>
      <c r="G10" s="54">
        <v>806.3</v>
      </c>
      <c r="H10" s="60">
        <f>=(G10/N10)*100</f>
      </c>
      <c r="I10" s="54">
        <v>784.62</v>
      </c>
      <c r="J10" s="58">
        <f>=(I10/O10)*100</f>
      </c>
      <c r="L10" s="1">
        <v>4791.34</v>
      </c>
      <c r="M10" s="1">
        <v>5029.43</v>
      </c>
      <c r="N10" s="1">
        <v>5568.54</v>
      </c>
      <c r="O10" s="1">
        <v>5875.12</v>
      </c>
    </row>
    <row r="11" s="1" customFormat="1">
      <c r="A11" s="54">
        <v>6</v>
      </c>
      <c r="B11" s="56" t="s">
        <v>17</v>
      </c>
      <c r="C11" s="54">
        <v>256.6</v>
      </c>
      <c r="D11" s="58">
        <f>=(C11/L11)*100</f>
      </c>
      <c r="E11" s="54">
        <v>351.7</v>
      </c>
      <c r="F11" s="58">
        <f>=(E11/M11)*100</f>
      </c>
      <c r="G11" s="54">
        <v>117.16</v>
      </c>
      <c r="H11" s="60">
        <f>=(G11/N11)*100</f>
      </c>
      <c r="I11" s="54">
        <v>96.46</v>
      </c>
      <c r="J11" s="58">
        <f>=(I11/O11)*100</f>
      </c>
      <c r="L11" s="1">
        <v>4089.16</v>
      </c>
      <c r="M11" s="1">
        <v>4746.83</v>
      </c>
      <c r="N11" s="1">
        <v>6436.96</v>
      </c>
      <c r="O11" s="1">
        <v>5823.18</v>
      </c>
    </row>
    <row r="12" s="1" customFormat="1">
      <c r="A12" s="54">
        <v>7</v>
      </c>
      <c r="B12" s="56" t="s">
        <v>18</v>
      </c>
      <c r="C12" s="54">
        <v>46.63</v>
      </c>
      <c r="D12" s="58">
        <f>=(C12/L12)*100</f>
      </c>
      <c r="E12" s="54">
        <v>43.93</v>
      </c>
      <c r="F12" s="58">
        <f>=(E12/M12)*100</f>
      </c>
      <c r="G12" s="54">
        <v>44.92</v>
      </c>
      <c r="H12" s="60">
        <f>=(G12/N12)*100</f>
      </c>
      <c r="I12" s="54">
        <v>44.01</v>
      </c>
      <c r="J12" s="58">
        <f>=(I12/O12)*100</f>
      </c>
      <c r="L12" s="1">
        <v>693.34</v>
      </c>
      <c r="M12" s="1">
        <v>1016.43</v>
      </c>
      <c r="N12" s="1">
        <v>1273.19</v>
      </c>
      <c r="O12" s="1">
        <v>1334.34</v>
      </c>
    </row>
    <row r="13" s="1" customFormat="1">
      <c r="A13" s="54">
        <v>8</v>
      </c>
      <c r="B13" s="56" t="s">
        <v>19</v>
      </c>
      <c r="C13" s="54">
        <v>48.42</v>
      </c>
      <c r="D13" s="58">
        <f>=(C13/L13)*100</f>
      </c>
      <c r="E13" s="54">
        <v>10.08</v>
      </c>
      <c r="F13" s="58">
        <f>=(E13/M13)*100</f>
      </c>
      <c r="G13" s="54">
        <v>12.47</v>
      </c>
      <c r="H13" s="60">
        <f>=(G13/N13)*100</f>
      </c>
      <c r="I13" s="54">
        <v>18.59</v>
      </c>
      <c r="J13" s="58">
        <f>=(I13/O13)*100</f>
      </c>
      <c r="L13" s="1">
        <v>301.76</v>
      </c>
      <c r="M13" s="1">
        <v>290.17</v>
      </c>
      <c r="N13" s="1">
        <v>290.78</v>
      </c>
      <c r="O13" s="1">
        <v>284.12</v>
      </c>
    </row>
    <row r="14" s="1" customFormat="1">
      <c r="A14" s="54">
        <v>9</v>
      </c>
      <c r="B14" s="56" t="s">
        <v>20</v>
      </c>
      <c r="C14" s="54">
        <v>1528.7</v>
      </c>
      <c r="D14" s="58">
        <f>=(C14/L14)*100</f>
      </c>
      <c r="E14" s="54">
        <v>1433.02</v>
      </c>
      <c r="F14" s="58">
        <f>=(E14/M14)*100</f>
      </c>
      <c r="G14" s="54">
        <v>1279.31</v>
      </c>
      <c r="H14" s="60">
        <f>=(G14/N14)*100</f>
      </c>
      <c r="I14" s="54">
        <v>1263.84</v>
      </c>
      <c r="J14" s="58">
        <f>=(I14/O14)*100</f>
      </c>
      <c r="L14" s="1">
        <v>11476.07</v>
      </c>
      <c r="M14" s="1">
        <v>13851.37</v>
      </c>
      <c r="N14" s="1">
        <v>15665.78</v>
      </c>
      <c r="O14" s="1">
        <v>17281.12</v>
      </c>
    </row>
    <row r="15" s="1" customFormat="1">
      <c r="A15" s="54">
        <v>10</v>
      </c>
      <c r="B15" s="56" t="s">
        <v>21</v>
      </c>
      <c r="C15" s="54">
        <v>396.13</v>
      </c>
      <c r="D15" s="58">
        <f>=(C15/L15)*100</f>
      </c>
      <c r="E15" s="54">
        <v>435.99</v>
      </c>
      <c r="F15" s="58">
        <f>=(E15/M15)*100</f>
      </c>
      <c r="G15" s="54">
        <v>476.39</v>
      </c>
      <c r="H15" s="60">
        <f>=(G15/N15)*100</f>
      </c>
      <c r="I15" s="54">
        <v>495.87</v>
      </c>
      <c r="J15" s="58">
        <f>=(I15/O15)*100</f>
      </c>
      <c r="L15" s="1">
        <v>38968.92</v>
      </c>
      <c r="M15" s="1">
        <v>44941.87</v>
      </c>
      <c r="N15" s="1">
        <v>51720.19</v>
      </c>
      <c r="O15" s="1">
        <v>53052.5</v>
      </c>
    </row>
    <row r="16" s="1" customFormat="1">
      <c r="A16" s="54">
        <v>11</v>
      </c>
      <c r="B16" s="56" t="s">
        <v>22</v>
      </c>
      <c r="C16" s="54">
        <v>201.99</v>
      </c>
      <c r="D16" s="58">
        <f>=(C16/L16)*100</f>
      </c>
      <c r="E16" s="54">
        <v>196.94</v>
      </c>
      <c r="F16" s="58">
        <f>=(E16/M16)*100</f>
      </c>
      <c r="G16" s="54">
        <v>192.79</v>
      </c>
      <c r="H16" s="60">
        <f>=(G16/N16)*100</f>
      </c>
      <c r="I16" s="54">
        <v>196.77</v>
      </c>
      <c r="J16" s="58">
        <f>=(I16/O16)*100</f>
      </c>
      <c r="L16" s="1">
        <v>3520.57</v>
      </c>
      <c r="M16" s="1">
        <v>3819.68</v>
      </c>
      <c r="N16" s="1">
        <v>4338.51</v>
      </c>
      <c r="O16" s="1">
        <v>5152.31</v>
      </c>
    </row>
    <row r="17" s="1" customFormat="1">
      <c r="A17" s="54">
        <v>12</v>
      </c>
      <c r="B17" s="56" t="s">
        <v>23</v>
      </c>
      <c r="C17" s="54">
        <v>704.31</v>
      </c>
      <c r="D17" s="58">
        <f>=(C17/L17)*100</f>
      </c>
      <c r="E17" s="54">
        <v>654.84</v>
      </c>
      <c r="F17" s="58">
        <f>=(E17/M17)*100</f>
      </c>
      <c r="G17" s="54">
        <v>592.47</v>
      </c>
      <c r="H17" s="60">
        <f>=(G17/N17)*100</f>
      </c>
      <c r="I17" s="54">
        <v>531</v>
      </c>
      <c r="J17" s="58">
        <f>=(I17/O17)*100</f>
      </c>
      <c r="L17" s="1">
        <v>4558.21</v>
      </c>
      <c r="M17" s="1">
        <v>5117.23</v>
      </c>
      <c r="N17" s="1">
        <v>5827.7</v>
      </c>
      <c r="O17" s="1">
        <v>6603.58</v>
      </c>
    </row>
    <row r="18" s="4" customFormat="1">
      <c r="A18" s="55" t="s">
        <v>24</v>
      </c>
      <c r="B18" s="57"/>
      <c r="C18" s="57">
        <f>SUM(C6:C17)</f>
      </c>
      <c r="D18" s="59">
        <f>=(C18/L18)*100</f>
      </c>
      <c r="E18" s="57">
        <f>SUM(E6:E17)</f>
      </c>
      <c r="F18" s="59">
        <f>=(E18/M18)*100</f>
      </c>
      <c r="G18" s="57">
        <f>SUM(G6:G17)</f>
      </c>
      <c r="H18" s="59">
        <f>=(G18/N18)*100</f>
      </c>
      <c r="I18" s="57">
        <f>SUM(I6:I17)</f>
      </c>
      <c r="J18" s="59">
        <f>=(i18/O18)*100</f>
      </c>
      <c r="L18" s="13">
        <f>SUM(L6:L17)</f>
      </c>
      <c r="M18" s="13">
        <f>SUM(M6:M17)</f>
      </c>
      <c r="N18" s="13">
        <f>SUM(N6:N17)</f>
      </c>
      <c r="O18" s="13">
        <f>SUM(O6:O17)</f>
      </c>
    </row>
    <row r="19" s="1" customFormat="1">
      <c r="A19" s="54">
        <v>13</v>
      </c>
      <c r="B19" s="56" t="s">
        <v>25</v>
      </c>
      <c r="C19" s="54">
        <v>113.17</v>
      </c>
      <c r="D19" s="58">
        <f>=(C19/L19)*100</f>
      </c>
      <c r="E19" s="54">
        <v>90.15</v>
      </c>
      <c r="F19" s="58">
        <f>=(E19/M19)*100</f>
      </c>
      <c r="G19" s="54">
        <v>68.72</v>
      </c>
      <c r="H19" s="60">
        <f>=(G19/N19)*100</f>
      </c>
      <c r="I19" s="54">
        <v>93.29</v>
      </c>
      <c r="J19" s="58">
        <f>=(I19/O19)*100</f>
      </c>
      <c r="L19" s="1">
        <v>5395.64</v>
      </c>
      <c r="M19" s="1">
        <v>7075.15</v>
      </c>
      <c r="N19" s="1">
        <v>8955.08</v>
      </c>
      <c r="O19" s="1">
        <v>10481.16</v>
      </c>
    </row>
    <row r="20" s="1" customFormat="1">
      <c r="A20" s="54">
        <v>14</v>
      </c>
      <c r="B20" s="56" t="s">
        <v>26</v>
      </c>
      <c r="C20" s="54">
        <v>72.71</v>
      </c>
      <c r="D20" s="58">
        <f>=(C20/L20)*100</f>
      </c>
      <c r="E20" s="54">
        <v>51.89</v>
      </c>
      <c r="F20" s="58">
        <f>=(E20/M20)*100</f>
      </c>
      <c r="G20" s="54">
        <v>80.22</v>
      </c>
      <c r="H20" s="60">
        <f>=(G20/N20)*100</f>
      </c>
      <c r="I20" s="54">
        <v>87.06</v>
      </c>
      <c r="J20" s="58">
        <f>=(I20/O20)*100</f>
      </c>
      <c r="L20" s="1">
        <v>1530.35</v>
      </c>
      <c r="M20" s="1">
        <v>1623.1</v>
      </c>
      <c r="N20" s="1">
        <v>1920.55</v>
      </c>
      <c r="O20" s="1">
        <v>2038.52</v>
      </c>
    </row>
    <row r="21" s="1" customFormat="1">
      <c r="A21" s="54">
        <v>15</v>
      </c>
      <c r="B21" s="56" t="s">
        <v>27</v>
      </c>
      <c r="C21" s="54">
        <v>2.91</v>
      </c>
      <c r="D21" s="58">
        <f>=(C21/L21)*100</f>
      </c>
      <c r="E21" s="54">
        <v>4.23</v>
      </c>
      <c r="F21" s="58">
        <f>=(E21/M21)*100</f>
      </c>
      <c r="G21" s="54">
        <v>19.46</v>
      </c>
      <c r="H21" s="60">
        <f>=(G21/N21)*100</f>
      </c>
      <c r="I21" s="54">
        <v>21.91</v>
      </c>
      <c r="J21" s="58">
        <f>=(I21/O21)*100</f>
      </c>
      <c r="L21" s="1">
        <v>93.5</v>
      </c>
      <c r="M21" s="1">
        <v>121.77</v>
      </c>
      <c r="N21" s="1">
        <v>141.78</v>
      </c>
      <c r="O21" s="1">
        <v>150.04</v>
      </c>
    </row>
    <row r="22" s="1" customFormat="1">
      <c r="A22" s="54">
        <v>16</v>
      </c>
      <c r="B22" s="56" t="s">
        <v>28</v>
      </c>
      <c r="C22" s="54">
        <v>21.46</v>
      </c>
      <c r="D22" s="58">
        <f>=(C22/L22)*100</f>
      </c>
      <c r="E22" s="54">
        <v>38.19</v>
      </c>
      <c r="F22" s="58">
        <f>=(E22/M22)*100</f>
      </c>
      <c r="G22" s="54">
        <v>41.42</v>
      </c>
      <c r="H22" s="60">
        <f>=(G22/N22)*100</f>
      </c>
      <c r="I22" s="54">
        <v>39.57</v>
      </c>
      <c r="J22" s="58">
        <f>=(I22/O22)*100</f>
      </c>
      <c r="L22" s="1">
        <v>351.44</v>
      </c>
      <c r="M22" s="1">
        <v>354.81</v>
      </c>
      <c r="N22" s="1">
        <v>401.28</v>
      </c>
      <c r="O22" s="1">
        <v>374.59</v>
      </c>
    </row>
    <row r="23" s="1" customFormat="1">
      <c r="A23" s="54">
        <v>17</v>
      </c>
      <c r="B23" s="56" t="s">
        <v>29</v>
      </c>
      <c r="C23" s="54">
        <v>9.45</v>
      </c>
      <c r="D23" s="58">
        <f>=(C23/L23)*100</f>
      </c>
      <c r="E23" s="54">
        <v>3.37</v>
      </c>
      <c r="F23" s="58">
        <f>=(E23/M23)*100</f>
      </c>
      <c r="G23" s="54">
        <v>5.83</v>
      </c>
      <c r="H23" s="60">
        <f>=(G23/N23)*100</f>
      </c>
      <c r="I23" s="54">
        <v>6.23</v>
      </c>
      <c r="J23" s="58">
        <f>=(I23/O23)*100</f>
      </c>
      <c r="L23" s="1">
        <v>233.94</v>
      </c>
      <c r="M23" s="1">
        <v>376.54</v>
      </c>
      <c r="N23" s="1">
        <v>592.21</v>
      </c>
      <c r="O23" s="1">
        <v>490.38</v>
      </c>
    </row>
    <row r="24" s="1" customFormat="1">
      <c r="A24" s="54">
        <v>18</v>
      </c>
      <c r="B24" s="56" t="s">
        <v>30</v>
      </c>
      <c r="C24" s="54">
        <v>177.34</v>
      </c>
      <c r="D24" s="58">
        <f>=(C24/L24)*100</f>
      </c>
      <c r="E24" s="54">
        <v>173.88</v>
      </c>
      <c r="F24" s="58">
        <f>=(E24/M24)*100</f>
      </c>
      <c r="G24" s="54">
        <v>204.04</v>
      </c>
      <c r="H24" s="60">
        <f>=(G24/N24)*100</f>
      </c>
      <c r="I24" s="54">
        <v>303.27</v>
      </c>
      <c r="J24" s="58">
        <f>=(I24/O24)*100</f>
      </c>
      <c r="L24" s="1">
        <v>11919.14</v>
      </c>
      <c r="M24" s="1">
        <v>15200.33</v>
      </c>
      <c r="N24" s="1">
        <v>22663.78</v>
      </c>
      <c r="O24" s="1">
        <v>24440.33</v>
      </c>
    </row>
    <row r="25" s="1" customFormat="1">
      <c r="A25" s="54">
        <v>19</v>
      </c>
      <c r="B25" s="56" t="s">
        <v>31</v>
      </c>
      <c r="C25" s="54">
        <v>177.8</v>
      </c>
      <c r="D25" s="58">
        <f>=(C25/L25)*100</f>
      </c>
      <c r="E25" s="54">
        <v>189.09</v>
      </c>
      <c r="F25" s="58">
        <f>=(E25/M25)*100</f>
      </c>
      <c r="G25" s="54">
        <v>201.76</v>
      </c>
      <c r="H25" s="60">
        <f>=(G25/N25)*100</f>
      </c>
      <c r="I25" s="54">
        <v>194.26</v>
      </c>
      <c r="J25" s="58">
        <f>=(I25/O25)*100</f>
      </c>
      <c r="L25" s="1">
        <v>7111.42</v>
      </c>
      <c r="M25" s="1">
        <v>9600.82</v>
      </c>
      <c r="N25" s="1">
        <v>11566.32</v>
      </c>
      <c r="O25" s="1">
        <v>12849.91</v>
      </c>
    </row>
    <row r="26" s="1" customFormat="1">
      <c r="A26" s="54">
        <v>20</v>
      </c>
      <c r="B26" s="56" t="s">
        <v>32</v>
      </c>
      <c r="C26" s="54">
        <v>155.48</v>
      </c>
      <c r="D26" s="58">
        <f>=(C26/L26)*100</f>
      </c>
      <c r="E26" s="54">
        <v>109.71</v>
      </c>
      <c r="F26" s="58">
        <f>=(E26/M26)*100</f>
      </c>
      <c r="G26" s="54">
        <v>107.51</v>
      </c>
      <c r="H26" s="60">
        <f>=(G26/N26)*100</f>
      </c>
      <c r="I26" s="54">
        <v>138.69</v>
      </c>
      <c r="J26" s="58">
        <f>=(I26/O26)*100</f>
      </c>
      <c r="L26" s="1">
        <v>2244.08</v>
      </c>
      <c r="M26" s="1">
        <v>4890.69</v>
      </c>
      <c r="N26" s="1">
        <v>5665.69</v>
      </c>
      <c r="O26" s="1">
        <v>4495.32</v>
      </c>
    </row>
    <row r="27" s="1" customFormat="1">
      <c r="A27" s="54">
        <v>21</v>
      </c>
      <c r="B27" s="56" t="s">
        <v>33</v>
      </c>
      <c r="C27" s="54">
        <v>19.51</v>
      </c>
      <c r="D27" s="58">
        <f>=(C27/L27)*100</f>
      </c>
      <c r="E27" s="54">
        <v>25.65</v>
      </c>
      <c r="F27" s="58">
        <f>=(E27/M27)*100</f>
      </c>
      <c r="G27" s="54">
        <v>24.78</v>
      </c>
      <c r="H27" s="60">
        <f>=(G27/N27)*100</f>
      </c>
      <c r="I27" s="54">
        <v>30.52</v>
      </c>
      <c r="J27" s="58">
        <f>=(I27/O27)*100</f>
      </c>
      <c r="L27" s="1">
        <v>1074.48</v>
      </c>
      <c r="M27" s="1">
        <v>1677.75</v>
      </c>
      <c r="N27" s="1">
        <v>2300.37</v>
      </c>
      <c r="O27" s="1">
        <v>2569.2</v>
      </c>
    </row>
    <row r="28" s="1" customFormat="1">
      <c r="A28" s="54">
        <v>22</v>
      </c>
      <c r="B28" s="56" t="s">
        <v>34</v>
      </c>
      <c r="C28" s="54">
        <v>21.07</v>
      </c>
      <c r="D28" s="58">
        <f>=(C28/L28)*100</f>
      </c>
      <c r="E28" s="54">
        <v>81.61</v>
      </c>
      <c r="F28" s="58">
        <f>=(E28/M28)*100</f>
      </c>
      <c r="G28" s="54">
        <v>55.27</v>
      </c>
      <c r="H28" s="60">
        <f>=(G28/N28)*100</f>
      </c>
      <c r="I28" s="54">
        <v>132.05</v>
      </c>
      <c r="J28" s="58">
        <f>=(I28/O28)*100</f>
      </c>
      <c r="L28" s="1">
        <v>2736.85</v>
      </c>
      <c r="M28" s="1">
        <v>4884.22</v>
      </c>
      <c r="N28" s="1">
        <v>5441.65</v>
      </c>
      <c r="O28" s="1">
        <v>5431.73</v>
      </c>
    </row>
    <row r="29" s="1" customFormat="1">
      <c r="A29" s="54">
        <v>23</v>
      </c>
      <c r="B29" s="56" t="s">
        <v>35</v>
      </c>
      <c r="C29" s="54">
        <v>3.51</v>
      </c>
      <c r="D29" s="58">
        <f>=(C29/L29)*100</f>
      </c>
      <c r="E29" s="54">
        <v>22.01</v>
      </c>
      <c r="F29" s="58">
        <f>=(E29/M29)*100</f>
      </c>
      <c r="G29" s="54">
        <v>3.65</v>
      </c>
      <c r="H29" s="60">
        <f>=(G29/N29)*100</f>
      </c>
      <c r="I29" s="54">
        <v>3.62</v>
      </c>
      <c r="J29" s="58">
        <f>=(I29/O29)*100</f>
      </c>
      <c r="L29" s="1">
        <v>40.47</v>
      </c>
      <c r="M29" s="1">
        <v>22.01</v>
      </c>
      <c r="N29" s="1">
        <v>25.21</v>
      </c>
      <c r="O29" s="1">
        <v>24.34</v>
      </c>
    </row>
    <row r="30" s="1" customFormat="1">
      <c r="A30" s="54">
        <v>24</v>
      </c>
      <c r="B30" s="56" t="s">
        <v>36</v>
      </c>
      <c r="C30" s="54">
        <v>49.31</v>
      </c>
      <c r="D30" s="58">
        <f>=(C30/L30)*100</f>
      </c>
      <c r="E30" s="54">
        <v>52.93</v>
      </c>
      <c r="F30" s="58">
        <f>=(E30/M30)*100</f>
      </c>
      <c r="G30" s="54">
        <v>27.28</v>
      </c>
      <c r="H30" s="60">
        <f>=(G30/N30)*100</f>
      </c>
      <c r="I30" s="54">
        <v>27.16</v>
      </c>
      <c r="J30" s="58">
        <f>=(I30/O30)*100</f>
      </c>
      <c r="L30" s="1">
        <v>469.08</v>
      </c>
      <c r="M30" s="1">
        <v>568.24</v>
      </c>
      <c r="N30" s="1">
        <v>432.91</v>
      </c>
      <c r="O30" s="1">
        <v>402.15</v>
      </c>
    </row>
    <row r="31" s="1" customFormat="1">
      <c r="A31" s="54">
        <v>25</v>
      </c>
      <c r="B31" s="56" t="s">
        <v>37</v>
      </c>
      <c r="C31" s="54">
        <v>1.45</v>
      </c>
      <c r="D31" s="58">
        <f>=(C31/L31)*100</f>
      </c>
      <c r="E31" s="54">
        <v>1.34</v>
      </c>
      <c r="F31" s="58">
        <f>=(E31/M31)*100</f>
      </c>
      <c r="G31" s="54">
        <v>0.75</v>
      </c>
      <c r="H31" s="60">
        <f>=(G31/N31)*100</f>
      </c>
      <c r="I31" s="54">
        <v>0.37</v>
      </c>
      <c r="J31" s="58">
        <f>=(I31/O31)*100</f>
      </c>
      <c r="L31" s="1">
        <v>10.61</v>
      </c>
      <c r="M31" s="1">
        <v>8.51</v>
      </c>
      <c r="N31" s="1">
        <v>9.32</v>
      </c>
      <c r="O31" s="1">
        <v>10.23</v>
      </c>
    </row>
    <row r="32" s="1" customFormat="1">
      <c r="A32" s="54">
        <v>26</v>
      </c>
      <c r="B32" s="56" t="s">
        <v>38</v>
      </c>
      <c r="C32" s="54">
        <v>63.05</v>
      </c>
      <c r="D32" s="58">
        <f>=(C32/L32)*100</f>
      </c>
      <c r="E32" s="54">
        <v>127.79</v>
      </c>
      <c r="F32" s="58">
        <f>=(E32/M32)*100</f>
      </c>
      <c r="G32" s="54">
        <v>255.55</v>
      </c>
      <c r="H32" s="60">
        <f>=(G32/N32)*100</f>
      </c>
      <c r="I32" s="54">
        <v>88.35</v>
      </c>
      <c r="J32" s="58">
        <f>=(I32/O32)*100</f>
      </c>
      <c r="L32" s="1">
        <v>2901.06</v>
      </c>
      <c r="M32" s="1">
        <v>3710.37</v>
      </c>
      <c r="N32" s="1">
        <v>4471.56</v>
      </c>
      <c r="O32" s="1">
        <v>4940.99</v>
      </c>
    </row>
    <row r="33" s="1" customFormat="1">
      <c r="A33" s="54">
        <v>27</v>
      </c>
      <c r="B33" s="56" t="s">
        <v>39</v>
      </c>
      <c r="C33" s="54">
        <v>1.09</v>
      </c>
      <c r="D33" s="58">
        <f>=(C33/L33)*100</f>
      </c>
      <c r="E33" s="54">
        <v>1.11</v>
      </c>
      <c r="F33" s="58">
        <f>=(E33/M33)*100</f>
      </c>
      <c r="G33" s="54">
        <v>1.23</v>
      </c>
      <c r="H33" s="60">
        <f>=(G33/N33)*100</f>
      </c>
      <c r="I33" s="54">
        <v>0.62</v>
      </c>
      <c r="J33" s="58">
        <f>=(I33/O33)*100</f>
      </c>
      <c r="L33" s="1">
        <v>10.49</v>
      </c>
      <c r="M33" s="1">
        <v>5.36</v>
      </c>
      <c r="N33" s="1">
        <v>73.83</v>
      </c>
      <c r="O33" s="1">
        <v>114.91</v>
      </c>
    </row>
    <row r="34" s="1" customFormat="1">
      <c r="A34" s="54">
        <v>28</v>
      </c>
      <c r="B34" s="56" t="s">
        <v>40</v>
      </c>
      <c r="C34" s="54">
        <v>13.18</v>
      </c>
      <c r="D34" s="58">
        <f>=(C34/L34)*100</f>
      </c>
      <c r="E34" s="54">
        <v>3.24</v>
      </c>
      <c r="F34" s="58">
        <f>=(E34/M34)*100</f>
      </c>
      <c r="G34" s="54">
        <v>3.3</v>
      </c>
      <c r="H34" s="60">
        <f>=(G34/N34)*100</f>
      </c>
      <c r="I34" s="54">
        <v>6.41</v>
      </c>
      <c r="J34" s="58">
        <f>=(I34/O34)*100</f>
      </c>
      <c r="L34" s="1">
        <v>149.59</v>
      </c>
      <c r="M34" s="1">
        <v>209.57</v>
      </c>
      <c r="N34" s="1">
        <v>387.63</v>
      </c>
      <c r="O34" s="1">
        <v>505.4</v>
      </c>
    </row>
    <row r="35" s="1" customFormat="1">
      <c r="A35" s="54">
        <v>29</v>
      </c>
      <c r="B35" s="56" t="s">
        <v>41</v>
      </c>
      <c r="C35" s="54">
        <v>0</v>
      </c>
      <c r="D35" s="58">
        <f>=(C35/L35)*100</f>
      </c>
      <c r="E35" s="54">
        <v>0.62</v>
      </c>
      <c r="F35" s="58">
        <f>=(E35/M35)*100</f>
      </c>
      <c r="G35" s="54">
        <v>0.91</v>
      </c>
      <c r="H35" s="60">
        <f>=(G35/N35)*100</f>
      </c>
      <c r="I35" s="54">
        <v>1.06</v>
      </c>
      <c r="J35" s="58">
        <f>=(I35/O35)*100</f>
      </c>
      <c r="L35" s="1">
        <v>50.33</v>
      </c>
      <c r="M35" s="1">
        <v>45.31</v>
      </c>
      <c r="N35" s="1">
        <v>51.26</v>
      </c>
      <c r="O35" s="1">
        <v>58.62</v>
      </c>
    </row>
    <row r="36" s="1" customFormat="1">
      <c r="A36" s="54">
        <v>30</v>
      </c>
      <c r="B36" s="56" t="s">
        <v>42</v>
      </c>
      <c r="C36" s="54">
        <v>0.29</v>
      </c>
      <c r="D36" s="58">
        <f>=(C36/L36)*100</f>
      </c>
      <c r="E36" s="54">
        <v>0.26</v>
      </c>
      <c r="F36" s="58">
        <f>=(E36/M36)*100</f>
      </c>
      <c r="G36" s="54">
        <v>0.69</v>
      </c>
      <c r="H36" s="60">
        <f>=(G36/N36)*100</f>
      </c>
      <c r="I36" s="54">
        <v>0.69</v>
      </c>
      <c r="J36" s="58">
        <f>=(I36/O36)*100</f>
      </c>
      <c r="L36" s="1">
        <v>14.97</v>
      </c>
      <c r="M36" s="1">
        <v>13.45</v>
      </c>
      <c r="N36" s="1">
        <v>13.79</v>
      </c>
      <c r="O36" s="1">
        <v>13.21</v>
      </c>
    </row>
    <row r="37" s="1" customFormat="1">
      <c r="A37" s="54">
        <v>31</v>
      </c>
      <c r="B37" s="56" t="s">
        <v>43</v>
      </c>
      <c r="C37" s="54">
        <v>11</v>
      </c>
      <c r="D37" s="58">
        <f>=(C37/L37)*100</f>
      </c>
      <c r="E37" s="54">
        <v>39.19</v>
      </c>
      <c r="F37" s="58">
        <f>=(E37/M37)*100</f>
      </c>
      <c r="G37" s="54">
        <v>27.27</v>
      </c>
      <c r="H37" s="60">
        <f>=(G37/N37)*100</f>
      </c>
      <c r="I37" s="54">
        <v>38.42</v>
      </c>
      <c r="J37" s="58">
        <f>=(I37/O37)*100</f>
      </c>
      <c r="L37" s="1">
        <v>1244</v>
      </c>
      <c r="M37" s="1">
        <v>1691.04</v>
      </c>
      <c r="N37" s="1">
        <v>2050.11</v>
      </c>
      <c r="O37" s="1">
        <v>2099.51</v>
      </c>
    </row>
    <row r="38" s="4" customFormat="1">
      <c r="A38" s="55" t="s">
        <v>44</v>
      </c>
      <c r="B38" s="57"/>
      <c r="C38" s="57">
        <f>SUM(C19:C37)</f>
      </c>
      <c r="D38" s="59">
        <f>=(C38/L38)*100</f>
      </c>
      <c r="E38" s="57">
        <f>SUM(E19:E37)</f>
      </c>
      <c r="F38" s="59">
        <f>=(E38/M38)*100</f>
      </c>
      <c r="G38" s="57">
        <f>SUM(G19:G37)</f>
      </c>
      <c r="H38" s="59">
        <f>=(G38/N38)*100</f>
      </c>
      <c r="I38" s="57">
        <f>SUM(I19:I37)</f>
      </c>
      <c r="J38" s="59">
        <f>=(i38/O38)*100</f>
      </c>
      <c r="L38" s="13">
        <f>SUM(L19:L37)</f>
      </c>
      <c r="M38" s="13">
        <f>SUM(M19:M37)</f>
      </c>
      <c r="N38" s="13">
        <f>SUM(N19:N37)</f>
      </c>
      <c r="O38" s="13">
        <f>SUM(O19:O37)</f>
      </c>
    </row>
    <row r="39" s="1" customFormat="1">
      <c r="A39" s="54">
        <v>32</v>
      </c>
      <c r="B39" s="56" t="s">
        <v>45</v>
      </c>
      <c r="C39" s="54">
        <v>164.99</v>
      </c>
      <c r="D39" s="58">
        <f>=(C39/L39)*100</f>
      </c>
      <c r="E39" s="54">
        <v>317.92</v>
      </c>
      <c r="F39" s="58">
        <f>=(E39/M39)*100</f>
      </c>
      <c r="G39" s="54">
        <v>331.66</v>
      </c>
      <c r="H39" s="60">
        <f>=(G39/N39)*100</f>
      </c>
      <c r="I39" s="54">
        <v>330.25</v>
      </c>
      <c r="J39" s="58">
        <f>=(I39/O39)*100</f>
      </c>
      <c r="L39" s="1">
        <v>2962.91</v>
      </c>
      <c r="M39" s="1">
        <v>3775.71</v>
      </c>
      <c r="N39" s="1">
        <v>3916.22</v>
      </c>
      <c r="O39" s="1">
        <v>10349.14</v>
      </c>
    </row>
    <row r="40" s="4" customFormat="1">
      <c r="A40" s="55" t="s">
        <v>46</v>
      </c>
      <c r="B40" s="57"/>
      <c r="C40" s="57">
        <f>SUM(C39:C39)</f>
      </c>
      <c r="D40" s="59">
        <f>=(C40/L40)*100</f>
      </c>
      <c r="E40" s="57">
        <f>SUM(E39:E39)</f>
      </c>
      <c r="F40" s="59">
        <f>=(E40/M40)*100</f>
      </c>
      <c r="G40" s="57">
        <f>SUM(G39:G39)</f>
      </c>
      <c r="H40" s="59">
        <f>=(G40/N40)*100</f>
      </c>
      <c r="I40" s="57">
        <f>SUM(I39:I39)</f>
      </c>
      <c r="J40" s="59">
        <f>=(i40/O40)*100</f>
      </c>
      <c r="L40" s="13">
        <f>SUM(L39)</f>
      </c>
      <c r="M40" s="13">
        <f>SUM(M39)</f>
      </c>
      <c r="N40" s="13">
        <f>SUM(N39)</f>
      </c>
      <c r="O40" s="13">
        <f>SUM(O39)</f>
      </c>
    </row>
    <row r="41" s="1" customFormat="1">
      <c r="A41" s="54">
        <v>33</v>
      </c>
      <c r="B41" s="56" t="s">
        <v>47</v>
      </c>
      <c r="C41" s="54">
        <v>133.52</v>
      </c>
      <c r="D41" s="58">
        <f>=(C41/L41)*100</f>
      </c>
      <c r="E41" s="54">
        <v>145.71</v>
      </c>
      <c r="F41" s="58">
        <f>=(E41/M41)*100</f>
      </c>
      <c r="G41" s="54">
        <v>154.83</v>
      </c>
      <c r="H41" s="60">
        <f>=(G41/N41)*100</f>
      </c>
      <c r="I41" s="54">
        <v>180.38</v>
      </c>
      <c r="J41" s="58">
        <f>=(I41/O41)*100</f>
      </c>
      <c r="L41" s="1">
        <v>5211.11</v>
      </c>
      <c r="M41" s="1">
        <v>6416.3</v>
      </c>
      <c r="N41" s="1">
        <v>8033.68</v>
      </c>
      <c r="O41" s="1">
        <v>8816.22</v>
      </c>
    </row>
    <row r="42" s="4" customFormat="1">
      <c r="A42" s="55" t="s">
        <v>48</v>
      </c>
      <c r="B42" s="57"/>
      <c r="C42" s="57">
        <f>SUM(C41:C41)</f>
      </c>
      <c r="D42" s="59">
        <f>=(C42/L42)*100</f>
      </c>
      <c r="E42" s="57">
        <f>SUM(E41:E41)</f>
      </c>
      <c r="F42" s="59">
        <f>=(E42/M42)*100</f>
      </c>
      <c r="G42" s="57">
        <f>SUM(G41:G41)</f>
      </c>
      <c r="H42" s="59">
        <f>=(G42/N42)*100</f>
      </c>
      <c r="I42" s="57">
        <f>SUM(I41:I41)</f>
      </c>
      <c r="J42" s="59">
        <f>=(i42/O42)*100</f>
      </c>
      <c r="L42" s="13">
        <f>SUM(L41)</f>
      </c>
      <c r="M42" s="13">
        <f>SUM(M41)</f>
      </c>
      <c r="N42" s="13">
        <f>SUM(N41)</f>
      </c>
      <c r="O42" s="13">
        <f>SUM(O41)</f>
      </c>
    </row>
    <row r="43" s="1" customFormat="1">
      <c r="A43" s="54">
        <v>34</v>
      </c>
      <c r="B43" s="56" t="s">
        <v>49</v>
      </c>
      <c r="C43" s="54">
        <v>15.62</v>
      </c>
      <c r="D43" s="58">
        <f>=(C43/L43)*100</f>
      </c>
      <c r="E43" s="54">
        <v>25.81</v>
      </c>
      <c r="F43" s="58">
        <f>=(E43/M43)*100</f>
      </c>
      <c r="G43" s="54">
        <v>37.41</v>
      </c>
      <c r="H43" s="60">
        <f>=(G43/N43)*100</f>
      </c>
      <c r="I43" s="54">
        <v>45.3</v>
      </c>
      <c r="J43" s="58">
        <f>=(I43/O43)*100</f>
      </c>
      <c r="L43" s="1">
        <v>1106.32</v>
      </c>
      <c r="M43" s="1">
        <v>1571.25</v>
      </c>
      <c r="N43" s="1">
        <v>1924.55</v>
      </c>
      <c r="O43" s="1">
        <v>2198.55</v>
      </c>
    </row>
    <row r="44" s="1" customFormat="1">
      <c r="A44" s="54">
        <v>35</v>
      </c>
      <c r="B44" s="56" t="s">
        <v>50</v>
      </c>
      <c r="C44" s="54">
        <v>32.83</v>
      </c>
      <c r="D44" s="58">
        <f>=(C44/L44)*100</f>
      </c>
      <c r="E44" s="54">
        <v>23.05</v>
      </c>
      <c r="F44" s="58">
        <f>=(E44/M44)*100</f>
      </c>
      <c r="G44" s="54">
        <v>20.77</v>
      </c>
      <c r="H44" s="60">
        <f>=(G44/N44)*100</f>
      </c>
      <c r="I44" s="54">
        <v>21.4</v>
      </c>
      <c r="J44" s="58">
        <f>=(I44/O44)*100</f>
      </c>
      <c r="L44" s="1">
        <v>203.36</v>
      </c>
      <c r="M44" s="1">
        <v>265.05</v>
      </c>
      <c r="N44" s="1">
        <v>327.9</v>
      </c>
      <c r="O44" s="1">
        <v>342.55</v>
      </c>
    </row>
    <row r="45" s="1" customFormat="1">
      <c r="A45" s="54">
        <v>36</v>
      </c>
      <c r="B45" s="56" t="s">
        <v>51</v>
      </c>
      <c r="C45" s="54">
        <v>52.83</v>
      </c>
      <c r="D45" s="58">
        <f>=(C45/L45)*100</f>
      </c>
      <c r="E45" s="54">
        <v>67.63</v>
      </c>
      <c r="F45" s="58">
        <f>=(E45/M45)*100</f>
      </c>
      <c r="G45" s="54">
        <v>49.06</v>
      </c>
      <c r="H45" s="60">
        <f>=(G45/N45)*100</f>
      </c>
      <c r="I45" s="54">
        <v>75.5</v>
      </c>
      <c r="J45" s="58">
        <f>=(I45/O45)*100</f>
      </c>
      <c r="L45" s="1">
        <v>519.86</v>
      </c>
      <c r="M45" s="1">
        <v>482.84</v>
      </c>
      <c r="N45" s="1">
        <v>509.48</v>
      </c>
      <c r="O45" s="1">
        <v>507.5</v>
      </c>
    </row>
    <row r="46" s="1" customFormat="1">
      <c r="A46" s="54">
        <v>37</v>
      </c>
      <c r="B46" s="56" t="s">
        <v>52</v>
      </c>
      <c r="C46" s="54">
        <v>5.29</v>
      </c>
      <c r="D46" s="58">
        <f>=(C46/L46)*100</f>
      </c>
      <c r="E46" s="54">
        <v>17.29</v>
      </c>
      <c r="F46" s="58">
        <f>=(E46/M46)*100</f>
      </c>
      <c r="G46" s="54">
        <v>16.2</v>
      </c>
      <c r="H46" s="60">
        <f>=(G46/N46)*100</f>
      </c>
      <c r="I46" s="54">
        <v>15.03</v>
      </c>
      <c r="J46" s="58">
        <f>=(I46/O46)*100</f>
      </c>
      <c r="L46" s="1">
        <v>309.55</v>
      </c>
      <c r="M46" s="1">
        <v>386.43</v>
      </c>
      <c r="N46" s="1">
        <v>452.35</v>
      </c>
      <c r="O46" s="1">
        <v>475.34</v>
      </c>
    </row>
    <row r="47" s="1" customFormat="1">
      <c r="A47" s="54">
        <v>38</v>
      </c>
      <c r="B47" s="56" t="s">
        <v>53</v>
      </c>
      <c r="C47" s="54">
        <v>4.57</v>
      </c>
      <c r="D47" s="58">
        <f>=(C47/L47)*100</f>
      </c>
      <c r="E47" s="54">
        <v>2.09</v>
      </c>
      <c r="F47" s="58">
        <f>=(E47/M47)*100</f>
      </c>
      <c r="G47" s="54">
        <v>6.12</v>
      </c>
      <c r="H47" s="60">
        <f>=(G47/N47)*100</f>
      </c>
      <c r="I47" s="54">
        <v>5.97</v>
      </c>
      <c r="J47" s="58">
        <f>=(I47/O47)*100</f>
      </c>
      <c r="L47" s="1">
        <v>63.35</v>
      </c>
      <c r="M47" s="1">
        <v>98.08</v>
      </c>
      <c r="N47" s="1">
        <v>181.83</v>
      </c>
      <c r="O47" s="1">
        <v>215.4</v>
      </c>
    </row>
    <row r="48" s="1" customFormat="1">
      <c r="A48" s="54">
        <v>39</v>
      </c>
      <c r="B48" s="56" t="s">
        <v>54</v>
      </c>
      <c r="C48" s="54">
        <v>3.97</v>
      </c>
      <c r="D48" s="58">
        <f>=(C48/L48)*100</f>
      </c>
      <c r="E48" s="54">
        <v>0.94</v>
      </c>
      <c r="F48" s="58">
        <f>=(E48/M48)*100</f>
      </c>
      <c r="G48" s="54">
        <v>0.83</v>
      </c>
      <c r="H48" s="60">
        <f>=(G48/N48)*100</f>
      </c>
      <c r="I48" s="54">
        <v>0.98</v>
      </c>
      <c r="J48" s="58">
        <f>=(I48/O48)*100</f>
      </c>
      <c r="L48" s="1">
        <v>90.77</v>
      </c>
      <c r="M48" s="1">
        <v>104.84</v>
      </c>
      <c r="N48" s="1">
        <v>135.38</v>
      </c>
      <c r="O48" s="1">
        <v>137.73</v>
      </c>
    </row>
    <row r="49" s="1" customFormat="1">
      <c r="A49" s="54">
        <v>40</v>
      </c>
      <c r="B49" s="56" t="s">
        <v>55</v>
      </c>
      <c r="C49" s="54">
        <v>6.54</v>
      </c>
      <c r="D49" s="58">
        <f>=(C49/L49)*100</f>
      </c>
      <c r="E49" s="54">
        <v>6.94</v>
      </c>
      <c r="F49" s="58">
        <f>=(E49/M49)*100</f>
      </c>
      <c r="G49" s="54">
        <v>7.05</v>
      </c>
      <c r="H49" s="60">
        <f>=(G49/N49)*100</f>
      </c>
      <c r="I49" s="54">
        <v>5.97</v>
      </c>
      <c r="J49" s="58">
        <f>=(I49/O49)*100</f>
      </c>
      <c r="L49" s="1">
        <v>125.68</v>
      </c>
      <c r="M49" s="1">
        <v>149.14</v>
      </c>
      <c r="N49" s="1">
        <v>175.86</v>
      </c>
      <c r="O49" s="1">
        <v>167.95</v>
      </c>
    </row>
    <row r="50" s="4" customFormat="1">
      <c r="A50" s="55" t="s">
        <v>56</v>
      </c>
      <c r="B50" s="57"/>
      <c r="C50" s="57">
        <f>SUM(C43:C49)</f>
      </c>
      <c r="D50" s="59">
        <f>=(C50/L50)*100</f>
      </c>
      <c r="E50" s="57">
        <f>SUM(E43:E49)</f>
      </c>
      <c r="F50" s="59">
        <f>=(E50/M50)*100</f>
      </c>
      <c r="G50" s="57">
        <f>SUM(G43:G49)</f>
      </c>
      <c r="H50" s="59">
        <f>=(G50/N50)*100</f>
      </c>
      <c r="I50" s="57">
        <f>SUM(I43:I49)</f>
      </c>
      <c r="J50" s="59">
        <f>=(i50/O50)*100</f>
      </c>
    </row>
    <row r="51" s="1" customFormat="1">
      <c r="A51" s="54">
        <v>41</v>
      </c>
      <c r="B51" s="56" t="s">
        <v>57</v>
      </c>
      <c r="C51" s="54">
        <v>0</v>
      </c>
      <c r="D51" s="58">
        <f>=(C51/L51)*100</f>
      </c>
      <c r="E51" s="54">
        <v>0</v>
      </c>
      <c r="F51" s="58">
        <f>=(E51/M51)*100</f>
      </c>
      <c r="G51" s="54">
        <v>0</v>
      </c>
      <c r="H51" s="60">
        <f>=(G51/N51)*100</f>
      </c>
      <c r="I51" s="54">
        <v>0</v>
      </c>
      <c r="J51" s="58">
        <f>=(I51/O51)*100</f>
      </c>
      <c r="L51" s="5">
        <v>0</v>
      </c>
      <c r="M51" s="5">
        <v>0</v>
      </c>
      <c r="N51" s="5">
        <v>0</v>
      </c>
      <c r="O51" s="5">
        <v>0</v>
      </c>
    </row>
    <row r="52" s="1" customFormat="1">
      <c r="A52" s="54">
        <v>42</v>
      </c>
      <c r="B52" s="56" t="s">
        <v>58</v>
      </c>
      <c r="C52" s="54">
        <v>0</v>
      </c>
      <c r="D52" s="58">
        <f>=(C52/L52)*100</f>
      </c>
      <c r="E52" s="54">
        <v>0</v>
      </c>
      <c r="F52" s="58">
        <f>=(E52/M52)*100</f>
      </c>
      <c r="G52" s="54">
        <v>0</v>
      </c>
      <c r="H52" s="60">
        <f>=(G52/N52)*100</f>
      </c>
      <c r="I52" s="54">
        <v>0</v>
      </c>
      <c r="J52" s="58">
        <f>=(I52/O52)*100</f>
      </c>
      <c r="L52" s="1">
        <v>0</v>
      </c>
      <c r="M52" s="5">
        <v>0</v>
      </c>
      <c r="N52" s="5">
        <v>0</v>
      </c>
      <c r="O52" s="5">
        <v>0</v>
      </c>
    </row>
    <row r="53" s="1" customFormat="1">
      <c r="A53" s="54">
        <v>43</v>
      </c>
      <c r="B53" s="56" t="s">
        <v>59</v>
      </c>
      <c r="C53" s="54">
        <v>0</v>
      </c>
      <c r="D53" s="58">
        <f>=(C53/L53)*100</f>
      </c>
      <c r="E53" s="54">
        <v>0</v>
      </c>
      <c r="F53" s="58">
        <f>=(E53/M53)*100</f>
      </c>
      <c r="G53" s="54">
        <v>0</v>
      </c>
      <c r="H53" s="60">
        <f>=(G53/N53)*100</f>
      </c>
      <c r="I53" s="54">
        <v>0</v>
      </c>
      <c r="J53" s="58">
        <f>=(I53/O53)*100</f>
      </c>
      <c r="L53" s="1">
        <v>0</v>
      </c>
      <c r="M53" s="1">
        <v>0</v>
      </c>
      <c r="N53" s="1">
        <v>0</v>
      </c>
      <c r="O53" s="1">
        <v>0</v>
      </c>
    </row>
    <row r="54" s="1" customFormat="1">
      <c r="A54" s="54">
        <v>44</v>
      </c>
      <c r="B54" s="56" t="s">
        <v>60</v>
      </c>
      <c r="C54" s="54">
        <v>0</v>
      </c>
      <c r="D54" s="58">
        <f>=(C54/L54)*100</f>
      </c>
      <c r="E54" s="54">
        <v>0</v>
      </c>
      <c r="F54" s="58">
        <f>=(E54/M54)*100</f>
      </c>
      <c r="G54" s="54">
        <v>0</v>
      </c>
      <c r="H54" s="60">
        <f>=(G54/N54)*100</f>
      </c>
      <c r="I54" s="54">
        <v>0</v>
      </c>
      <c r="J54" s="58">
        <f>=(I54/O54)*100</f>
      </c>
      <c r="L54" s="1">
        <v>0</v>
      </c>
      <c r="M54" s="1">
        <v>0</v>
      </c>
      <c r="N54" s="1">
        <v>0</v>
      </c>
      <c r="O54" s="1">
        <v>0</v>
      </c>
    </row>
    <row r="55" s="1" customFormat="1">
      <c r="A55" s="54">
        <v>45</v>
      </c>
      <c r="B55" s="56" t="s">
        <v>61</v>
      </c>
      <c r="C55" s="54">
        <v>0</v>
      </c>
      <c r="D55" s="58">
        <f>=(C55/L55)*100</f>
      </c>
      <c r="E55" s="54">
        <v>0</v>
      </c>
      <c r="F55" s="58">
        <f>=(E55/M55)*100</f>
      </c>
      <c r="G55" s="54">
        <v>0</v>
      </c>
      <c r="H55" s="60">
        <f>=(G55/N55)*100</f>
      </c>
      <c r="I55" s="54">
        <v>0</v>
      </c>
      <c r="J55" s="58">
        <f>=(I55/O55)*100</f>
      </c>
      <c r="L55" s="1">
        <v>0</v>
      </c>
      <c r="M55" s="1">
        <v>0</v>
      </c>
      <c r="N55" s="1">
        <v>0</v>
      </c>
      <c r="O55" s="1">
        <v>0</v>
      </c>
    </row>
    <row r="56" s="1" customFormat="1">
      <c r="A56" s="54">
        <v>46</v>
      </c>
      <c r="B56" s="56" t="s">
        <v>62</v>
      </c>
      <c r="C56" s="54">
        <v>0</v>
      </c>
      <c r="D56" s="58">
        <f>=(C56/L56)*100</f>
      </c>
      <c r="E56" s="54">
        <v>0</v>
      </c>
      <c r="F56" s="58">
        <f>=(E56/M56)*100</f>
      </c>
      <c r="G56" s="54">
        <v>0</v>
      </c>
      <c r="H56" s="60">
        <f>=(G56/N56)*100</f>
      </c>
      <c r="I56" s="54">
        <v>0</v>
      </c>
      <c r="J56" s="58">
        <f>=(I56/O56)*100</f>
      </c>
      <c r="L56" s="1">
        <v>0</v>
      </c>
      <c r="M56" s="1">
        <v>0</v>
      </c>
      <c r="N56" s="1">
        <v>0</v>
      </c>
      <c r="O56" s="1">
        <v>0</v>
      </c>
    </row>
    <row r="57" s="4" customFormat="1">
      <c r="A57" s="55" t="s">
        <v>63</v>
      </c>
      <c r="B57" s="57"/>
      <c r="C57" s="57">
        <f>SUM(C51:C56)</f>
      </c>
      <c r="D57" s="59">
        <f>=(C57/L57)*100</f>
      </c>
      <c r="E57" s="57">
        <f>SUM(E51:E56)</f>
      </c>
      <c r="F57" s="59">
        <f>=(E57/M57)*100</f>
      </c>
      <c r="G57" s="57">
        <f>SUM(G51:G56)</f>
      </c>
      <c r="H57" s="59">
        <f>=(G57/N57)*100</f>
      </c>
      <c r="I57" s="57">
        <f>SUM(I51:I56)</f>
      </c>
      <c r="J57" s="59">
        <f>=(i57/O57)*100</f>
      </c>
    </row>
    <row r="58" s="4" customFormat="1">
      <c r="A58" s="55" t="s">
        <v>64</v>
      </c>
      <c r="B58" s="57"/>
      <c r="C58" s="57">
        <f>SUM(C18+C38+C40+C42+C50+C57)</f>
      </c>
      <c r="D58" s="59">
        <f>=(C58/L58)*100</f>
      </c>
      <c r="E58" s="57">
        <f>SUM(E18+E38+E40+E42+E50+E57)</f>
      </c>
      <c r="F58" s="59">
        <f>=(E58/M58)*100</f>
      </c>
      <c r="G58" s="57">
        <f>SUM(G18+G38+G40+G42+G50+G57)</f>
      </c>
      <c r="H58" s="59">
        <f>=(G58/N58)*100</f>
      </c>
      <c r="I58" s="57">
        <f>SUM(I18+I38+I40+I42+I50+I57)</f>
      </c>
      <c r="J58" s="59">
        <f>=(i58/O58)*100</f>
      </c>
      <c r="L58" s="13">
        <f>SUM(L52:L57)</f>
      </c>
      <c r="M58" s="13">
        <f>SUM(M52:M57)</f>
      </c>
      <c r="N58" s="13">
        <f>SUM(N52:N57)</f>
      </c>
      <c r="O58" s="13">
        <f>SUM(O52:O57)</f>
      </c>
    </row>
    <row r="59">
      <c r="L59" s="5">
        <f>SUM(L18+L38+L40+L42+L51+L58)</f>
      </c>
      <c r="M59" s="5">
        <f>SUM(M18+M38+M40+M42+M51+M58)</f>
      </c>
      <c r="N59" s="5">
        <f>SUM(N18+N38+N40+N42+N51+N58)</f>
      </c>
      <c r="O59" s="5">
        <f>SUM(O18+O38+O40+O42+O51+O58)</f>
      </c>
    </row>
  </sheetData>
  <sheetProtection selectLockedCells="1" selectUnlockedCells="1"/>
  <mergeCells>
    <mergeCell ref="K2:K5"/>
    <mergeCell ref="A2:J2"/>
    <mergeCell ref="A3:A4"/>
    <mergeCell ref="B3:B4"/>
    <mergeCell ref="C3:J3"/>
    <mergeCell ref="C4:D4"/>
    <mergeCell ref="E4:F4"/>
    <mergeCell ref="G4:H4"/>
    <mergeCell ref="I4:J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2024-12-18T06:11:20Z</dcterms:modified>
</cp:coreProperties>
</file>